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ssessment\Z. September 2019\Marking\Exam paper and marking schedule\CM2\"/>
    </mc:Choice>
  </mc:AlternateContent>
  <bookViews>
    <workbookView xWindow="0" yWindow="0" windowWidth="28800" windowHeight="11835"/>
  </bookViews>
  <sheets>
    <sheet name="Data" sheetId="1" r:id="rId1"/>
    <sheet name="i" sheetId="2" r:id="rId2"/>
    <sheet name="ii" sheetId="3" r:id="rId3"/>
    <sheet name="iii" sheetId="4" r:id="rId4"/>
  </sheets>
  <definedNames>
    <definedName name="j">Data!$B$2</definedName>
    <definedName name="s">Data!$B$3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3" l="1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7" i="3"/>
  <c r="B2" i="3"/>
  <c r="B2" i="2"/>
  <c r="B8" i="3"/>
  <c r="C8" i="3" s="1"/>
  <c r="D8" i="3" s="1"/>
  <c r="E8" i="3" s="1"/>
  <c r="F8" i="3" s="1"/>
  <c r="G8" i="3" s="1"/>
  <c r="H8" i="3" s="1"/>
  <c r="I8" i="3" s="1"/>
  <c r="J8" i="3" s="1"/>
  <c r="K8" i="3" s="1"/>
  <c r="B9" i="3"/>
  <c r="C9" i="3" s="1"/>
  <c r="D9" i="3" s="1"/>
  <c r="E9" i="3" s="1"/>
  <c r="F9" i="3" s="1"/>
  <c r="G9" i="3" s="1"/>
  <c r="H9" i="3" s="1"/>
  <c r="I9" i="3" s="1"/>
  <c r="J9" i="3" s="1"/>
  <c r="K9" i="3" s="1"/>
  <c r="B10" i="3"/>
  <c r="C10" i="3" s="1"/>
  <c r="D10" i="3" s="1"/>
  <c r="E10" i="3" s="1"/>
  <c r="F10" i="3" s="1"/>
  <c r="G10" i="3" s="1"/>
  <c r="H10" i="3" s="1"/>
  <c r="I10" i="3" s="1"/>
  <c r="J10" i="3" s="1"/>
  <c r="K10" i="3" s="1"/>
  <c r="B11" i="3"/>
  <c r="C11" i="3" s="1"/>
  <c r="D11" i="3" s="1"/>
  <c r="E11" i="3" s="1"/>
  <c r="F11" i="3" s="1"/>
  <c r="G11" i="3" s="1"/>
  <c r="H11" i="3" s="1"/>
  <c r="I11" i="3" s="1"/>
  <c r="J11" i="3" s="1"/>
  <c r="K11" i="3" s="1"/>
  <c r="B12" i="3"/>
  <c r="C12" i="3" s="1"/>
  <c r="D12" i="3" s="1"/>
  <c r="E12" i="3" s="1"/>
  <c r="F12" i="3" s="1"/>
  <c r="G12" i="3" s="1"/>
  <c r="H12" i="3" s="1"/>
  <c r="I12" i="3" s="1"/>
  <c r="J12" i="3" s="1"/>
  <c r="K12" i="3" s="1"/>
  <c r="B13" i="3"/>
  <c r="C13" i="3" s="1"/>
  <c r="D13" i="3" s="1"/>
  <c r="E13" i="3" s="1"/>
  <c r="F13" i="3" s="1"/>
  <c r="G13" i="3" s="1"/>
  <c r="H13" i="3" s="1"/>
  <c r="I13" i="3" s="1"/>
  <c r="J13" i="3" s="1"/>
  <c r="K13" i="3" s="1"/>
  <c r="B14" i="3"/>
  <c r="C14" i="3" s="1"/>
  <c r="D14" i="3" s="1"/>
  <c r="E14" i="3" s="1"/>
  <c r="F14" i="3" s="1"/>
  <c r="G14" i="3" s="1"/>
  <c r="H14" i="3" s="1"/>
  <c r="I14" i="3" s="1"/>
  <c r="J14" i="3" s="1"/>
  <c r="K14" i="3" s="1"/>
  <c r="B15" i="3"/>
  <c r="C15" i="3"/>
  <c r="D15" i="3" s="1"/>
  <c r="E15" i="3" s="1"/>
  <c r="F15" i="3" s="1"/>
  <c r="G15" i="3" s="1"/>
  <c r="H15" i="3" s="1"/>
  <c r="I15" i="3" s="1"/>
  <c r="J15" i="3" s="1"/>
  <c r="K15" i="3" s="1"/>
  <c r="B16" i="3"/>
  <c r="C16" i="3" s="1"/>
  <c r="D16" i="3" s="1"/>
  <c r="E16" i="3" s="1"/>
  <c r="F16" i="3" s="1"/>
  <c r="G16" i="3" s="1"/>
  <c r="H16" i="3" s="1"/>
  <c r="I16" i="3" s="1"/>
  <c r="J16" i="3" s="1"/>
  <c r="K16" i="3" s="1"/>
  <c r="B17" i="3"/>
  <c r="C17" i="3" s="1"/>
  <c r="D17" i="3" s="1"/>
  <c r="E17" i="3" s="1"/>
  <c r="F17" i="3" s="1"/>
  <c r="G17" i="3" s="1"/>
  <c r="H17" i="3" s="1"/>
  <c r="I17" i="3" s="1"/>
  <c r="J17" i="3" s="1"/>
  <c r="K17" i="3" s="1"/>
  <c r="B18" i="3"/>
  <c r="C18" i="3" s="1"/>
  <c r="D18" i="3" s="1"/>
  <c r="E18" i="3" s="1"/>
  <c r="F18" i="3" s="1"/>
  <c r="G18" i="3" s="1"/>
  <c r="H18" i="3" s="1"/>
  <c r="I18" i="3" s="1"/>
  <c r="J18" i="3" s="1"/>
  <c r="K18" i="3" s="1"/>
  <c r="B19" i="3"/>
  <c r="C19" i="3"/>
  <c r="D19" i="3" s="1"/>
  <c r="E19" i="3" s="1"/>
  <c r="F19" i="3" s="1"/>
  <c r="G19" i="3" s="1"/>
  <c r="H19" i="3" s="1"/>
  <c r="I19" i="3" s="1"/>
  <c r="J19" i="3" s="1"/>
  <c r="K19" i="3" s="1"/>
  <c r="B20" i="3"/>
  <c r="C20" i="3" s="1"/>
  <c r="D20" i="3" s="1"/>
  <c r="E20" i="3" s="1"/>
  <c r="F20" i="3" s="1"/>
  <c r="G20" i="3" s="1"/>
  <c r="H20" i="3" s="1"/>
  <c r="I20" i="3" s="1"/>
  <c r="J20" i="3" s="1"/>
  <c r="K20" i="3" s="1"/>
  <c r="B21" i="3"/>
  <c r="C21" i="3"/>
  <c r="D21" i="3" s="1"/>
  <c r="E21" i="3" s="1"/>
  <c r="F21" i="3" s="1"/>
  <c r="G21" i="3" s="1"/>
  <c r="H21" i="3" s="1"/>
  <c r="I21" i="3" s="1"/>
  <c r="J21" i="3" s="1"/>
  <c r="K21" i="3" s="1"/>
  <c r="B22" i="3"/>
  <c r="C22" i="3" s="1"/>
  <c r="D22" i="3" s="1"/>
  <c r="E22" i="3" s="1"/>
  <c r="F22" i="3" s="1"/>
  <c r="G22" i="3" s="1"/>
  <c r="H22" i="3" s="1"/>
  <c r="I22" i="3" s="1"/>
  <c r="J22" i="3" s="1"/>
  <c r="K22" i="3" s="1"/>
  <c r="B23" i="3"/>
  <c r="C23" i="3" s="1"/>
  <c r="D23" i="3" s="1"/>
  <c r="E23" i="3" s="1"/>
  <c r="F23" i="3" s="1"/>
  <c r="G23" i="3" s="1"/>
  <c r="H23" i="3" s="1"/>
  <c r="I23" i="3" s="1"/>
  <c r="J23" i="3" s="1"/>
  <c r="K23" i="3" s="1"/>
  <c r="B24" i="3"/>
  <c r="C24" i="3" s="1"/>
  <c r="D24" i="3" s="1"/>
  <c r="E24" i="3" s="1"/>
  <c r="F24" i="3" s="1"/>
  <c r="G24" i="3" s="1"/>
  <c r="H24" i="3" s="1"/>
  <c r="I24" i="3" s="1"/>
  <c r="J24" i="3" s="1"/>
  <c r="K24" i="3" s="1"/>
  <c r="B25" i="3"/>
  <c r="C25" i="3" s="1"/>
  <c r="D25" i="3" s="1"/>
  <c r="E25" i="3" s="1"/>
  <c r="F25" i="3" s="1"/>
  <c r="G25" i="3" s="1"/>
  <c r="H25" i="3" s="1"/>
  <c r="I25" i="3" s="1"/>
  <c r="J25" i="3" s="1"/>
  <c r="K25" i="3" s="1"/>
  <c r="B26" i="3"/>
  <c r="C26" i="3" s="1"/>
  <c r="D26" i="3" s="1"/>
  <c r="E26" i="3" s="1"/>
  <c r="F26" i="3" s="1"/>
  <c r="G26" i="3" s="1"/>
  <c r="H26" i="3" s="1"/>
  <c r="I26" i="3" s="1"/>
  <c r="J26" i="3" s="1"/>
  <c r="K26" i="3" s="1"/>
  <c r="B27" i="3"/>
  <c r="C27" i="3" s="1"/>
  <c r="D27" i="3" s="1"/>
  <c r="E27" i="3" s="1"/>
  <c r="F27" i="3" s="1"/>
  <c r="G27" i="3" s="1"/>
  <c r="H27" i="3" s="1"/>
  <c r="I27" i="3" s="1"/>
  <c r="J27" i="3" s="1"/>
  <c r="K27" i="3" s="1"/>
  <c r="B28" i="3"/>
  <c r="C28" i="3" s="1"/>
  <c r="D28" i="3" s="1"/>
  <c r="E28" i="3"/>
  <c r="F28" i="3" s="1"/>
  <c r="G28" i="3" s="1"/>
  <c r="H28" i="3" s="1"/>
  <c r="I28" i="3" s="1"/>
  <c r="J28" i="3" s="1"/>
  <c r="K28" i="3" s="1"/>
  <c r="B29" i="3"/>
  <c r="C29" i="3" s="1"/>
  <c r="D29" i="3" s="1"/>
  <c r="E29" i="3" s="1"/>
  <c r="F29" i="3" s="1"/>
  <c r="G29" i="3" s="1"/>
  <c r="H29" i="3" s="1"/>
  <c r="I29" i="3" s="1"/>
  <c r="J29" i="3" s="1"/>
  <c r="K29" i="3" s="1"/>
  <c r="B30" i="3"/>
  <c r="C30" i="3" s="1"/>
  <c r="D30" i="3" s="1"/>
  <c r="E30" i="3" s="1"/>
  <c r="F30" i="3" s="1"/>
  <c r="G30" i="3" s="1"/>
  <c r="H30" i="3" s="1"/>
  <c r="I30" i="3" s="1"/>
  <c r="J30" i="3" s="1"/>
  <c r="K30" i="3" s="1"/>
  <c r="B31" i="3"/>
  <c r="C31" i="3"/>
  <c r="D31" i="3" s="1"/>
  <c r="E31" i="3" s="1"/>
  <c r="F31" i="3" s="1"/>
  <c r="G31" i="3" s="1"/>
  <c r="H31" i="3" s="1"/>
  <c r="I31" i="3" s="1"/>
  <c r="J31" i="3" s="1"/>
  <c r="K31" i="3" s="1"/>
  <c r="B32" i="3"/>
  <c r="C32" i="3" s="1"/>
  <c r="D32" i="3" s="1"/>
  <c r="E32" i="3" s="1"/>
  <c r="F32" i="3" s="1"/>
  <c r="G32" i="3" s="1"/>
  <c r="H32" i="3" s="1"/>
  <c r="I32" i="3" s="1"/>
  <c r="J32" i="3" s="1"/>
  <c r="K32" i="3" s="1"/>
  <c r="B33" i="3"/>
  <c r="C33" i="3" s="1"/>
  <c r="D33" i="3" s="1"/>
  <c r="E33" i="3" s="1"/>
  <c r="F33" i="3" s="1"/>
  <c r="G33" i="3" s="1"/>
  <c r="H33" i="3" s="1"/>
  <c r="I33" i="3" s="1"/>
  <c r="J33" i="3" s="1"/>
  <c r="K33" i="3" s="1"/>
  <c r="B34" i="3"/>
  <c r="C34" i="3" s="1"/>
  <c r="D34" i="3" s="1"/>
  <c r="E34" i="3" s="1"/>
  <c r="F34" i="3" s="1"/>
  <c r="G34" i="3" s="1"/>
  <c r="H34" i="3" s="1"/>
  <c r="I34" i="3" s="1"/>
  <c r="J34" i="3" s="1"/>
  <c r="K34" i="3" s="1"/>
  <c r="B35" i="3"/>
  <c r="C35" i="3"/>
  <c r="D35" i="3" s="1"/>
  <c r="E35" i="3" s="1"/>
  <c r="F35" i="3" s="1"/>
  <c r="G35" i="3" s="1"/>
  <c r="H35" i="3" s="1"/>
  <c r="I35" i="3" s="1"/>
  <c r="J35" i="3" s="1"/>
  <c r="K35" i="3" s="1"/>
  <c r="B36" i="3"/>
  <c r="C36" i="3" s="1"/>
  <c r="D36" i="3" s="1"/>
  <c r="E36" i="3"/>
  <c r="F36" i="3" s="1"/>
  <c r="G36" i="3" s="1"/>
  <c r="H36" i="3" s="1"/>
  <c r="I36" i="3" s="1"/>
  <c r="J36" i="3" s="1"/>
  <c r="K36" i="3" s="1"/>
  <c r="B37" i="3"/>
  <c r="C37" i="3"/>
  <c r="D37" i="3" s="1"/>
  <c r="E37" i="3" s="1"/>
  <c r="F37" i="3" s="1"/>
  <c r="G37" i="3" s="1"/>
  <c r="H37" i="3" s="1"/>
  <c r="I37" i="3" s="1"/>
  <c r="J37" i="3" s="1"/>
  <c r="K37" i="3" s="1"/>
  <c r="B38" i="3"/>
  <c r="C38" i="3" s="1"/>
  <c r="D38" i="3" s="1"/>
  <c r="E38" i="3" s="1"/>
  <c r="F38" i="3" s="1"/>
  <c r="G38" i="3" s="1"/>
  <c r="H38" i="3" s="1"/>
  <c r="I38" i="3" s="1"/>
  <c r="J38" i="3" s="1"/>
  <c r="K38" i="3" s="1"/>
  <c r="B39" i="3"/>
  <c r="C39" i="3"/>
  <c r="D39" i="3" s="1"/>
  <c r="E39" i="3" s="1"/>
  <c r="F39" i="3" s="1"/>
  <c r="G39" i="3" s="1"/>
  <c r="H39" i="3" s="1"/>
  <c r="I39" i="3" s="1"/>
  <c r="J39" i="3" s="1"/>
  <c r="K39" i="3" s="1"/>
  <c r="B40" i="3"/>
  <c r="C40" i="3" s="1"/>
  <c r="D40" i="3" s="1"/>
  <c r="E40" i="3" s="1"/>
  <c r="F40" i="3" s="1"/>
  <c r="G40" i="3" s="1"/>
  <c r="H40" i="3" s="1"/>
  <c r="I40" i="3" s="1"/>
  <c r="J40" i="3" s="1"/>
  <c r="K40" i="3" s="1"/>
  <c r="B41" i="3"/>
  <c r="C41" i="3" s="1"/>
  <c r="D41" i="3" s="1"/>
  <c r="E41" i="3" s="1"/>
  <c r="F41" i="3"/>
  <c r="G41" i="3" s="1"/>
  <c r="H41" i="3" s="1"/>
  <c r="I41" i="3" s="1"/>
  <c r="J41" i="3" s="1"/>
  <c r="K41" i="3" s="1"/>
  <c r="B42" i="3"/>
  <c r="C42" i="3" s="1"/>
  <c r="D42" i="3" s="1"/>
  <c r="E42" i="3" s="1"/>
  <c r="F42" i="3" s="1"/>
  <c r="G42" i="3" s="1"/>
  <c r="H42" i="3" s="1"/>
  <c r="I42" i="3" s="1"/>
  <c r="J42" i="3" s="1"/>
  <c r="K42" i="3" s="1"/>
  <c r="B43" i="3"/>
  <c r="C43" i="3" s="1"/>
  <c r="D43" i="3" s="1"/>
  <c r="E43" i="3" s="1"/>
  <c r="F43" i="3" s="1"/>
  <c r="G43" i="3" s="1"/>
  <c r="H43" i="3" s="1"/>
  <c r="I43" i="3" s="1"/>
  <c r="J43" i="3" s="1"/>
  <c r="K43" i="3" s="1"/>
  <c r="B44" i="3"/>
  <c r="C44" i="3" s="1"/>
  <c r="D44" i="3" s="1"/>
  <c r="E44" i="3"/>
  <c r="F44" i="3" s="1"/>
  <c r="G44" i="3" s="1"/>
  <c r="H44" i="3" s="1"/>
  <c r="I44" i="3" s="1"/>
  <c r="J44" i="3" s="1"/>
  <c r="K44" i="3" s="1"/>
  <c r="B45" i="3"/>
  <c r="C45" i="3" s="1"/>
  <c r="D45" i="3" s="1"/>
  <c r="E45" i="3" s="1"/>
  <c r="F45" i="3" s="1"/>
  <c r="G45" i="3" s="1"/>
  <c r="H45" i="3" s="1"/>
  <c r="I45" i="3" s="1"/>
  <c r="J45" i="3" s="1"/>
  <c r="K45" i="3" s="1"/>
  <c r="B46" i="3"/>
  <c r="C46" i="3" s="1"/>
  <c r="D46" i="3"/>
  <c r="E46" i="3" s="1"/>
  <c r="F46" i="3" s="1"/>
  <c r="G46" i="3" s="1"/>
  <c r="H46" i="3" s="1"/>
  <c r="I46" i="3" s="1"/>
  <c r="J46" i="3" s="1"/>
  <c r="K46" i="3" s="1"/>
  <c r="B47" i="3"/>
  <c r="C47" i="3" s="1"/>
  <c r="D47" i="3" s="1"/>
  <c r="E47" i="3" s="1"/>
  <c r="F47" i="3" s="1"/>
  <c r="G47" i="3" s="1"/>
  <c r="H47" i="3" s="1"/>
  <c r="I47" i="3" s="1"/>
  <c r="J47" i="3" s="1"/>
  <c r="K47" i="3" s="1"/>
  <c r="B48" i="3"/>
  <c r="C48" i="3" s="1"/>
  <c r="D48" i="3" s="1"/>
  <c r="E48" i="3" s="1"/>
  <c r="F48" i="3" s="1"/>
  <c r="G48" i="3" s="1"/>
  <c r="H48" i="3" s="1"/>
  <c r="I48" i="3" s="1"/>
  <c r="J48" i="3" s="1"/>
  <c r="K48" i="3" s="1"/>
  <c r="B49" i="3"/>
  <c r="C49" i="3" s="1"/>
  <c r="D49" i="3" s="1"/>
  <c r="E49" i="3" s="1"/>
  <c r="F49" i="3" s="1"/>
  <c r="G49" i="3" s="1"/>
  <c r="H49" i="3" s="1"/>
  <c r="I49" i="3" s="1"/>
  <c r="J49" i="3" s="1"/>
  <c r="K49" i="3" s="1"/>
  <c r="B50" i="3"/>
  <c r="C50" i="3" s="1"/>
  <c r="D50" i="3" s="1"/>
  <c r="E50" i="3" s="1"/>
  <c r="F50" i="3" s="1"/>
  <c r="G50" i="3" s="1"/>
  <c r="H50" i="3" s="1"/>
  <c r="I50" i="3" s="1"/>
  <c r="J50" i="3" s="1"/>
  <c r="K50" i="3" s="1"/>
  <c r="B51" i="3"/>
  <c r="C51" i="3" s="1"/>
  <c r="D51" i="3" s="1"/>
  <c r="E51" i="3" s="1"/>
  <c r="F51" i="3" s="1"/>
  <c r="G51" i="3" s="1"/>
  <c r="H51" i="3" s="1"/>
  <c r="I51" i="3" s="1"/>
  <c r="J51" i="3"/>
  <c r="K51" i="3" s="1"/>
  <c r="B52" i="3"/>
  <c r="C52" i="3" s="1"/>
  <c r="D52" i="3" s="1"/>
  <c r="E52" i="3" s="1"/>
  <c r="F52" i="3" s="1"/>
  <c r="G52" i="3" s="1"/>
  <c r="H52" i="3" s="1"/>
  <c r="I52" i="3" s="1"/>
  <c r="J52" i="3" s="1"/>
  <c r="K52" i="3" s="1"/>
  <c r="B53" i="3"/>
  <c r="C53" i="3"/>
  <c r="D53" i="3" s="1"/>
  <c r="E53" i="3" s="1"/>
  <c r="F53" i="3" s="1"/>
  <c r="G53" i="3" s="1"/>
  <c r="H53" i="3" s="1"/>
  <c r="I53" i="3" s="1"/>
  <c r="J53" i="3" s="1"/>
  <c r="K53" i="3" s="1"/>
  <c r="B54" i="3"/>
  <c r="C54" i="3" s="1"/>
  <c r="D54" i="3" s="1"/>
  <c r="E54" i="3" s="1"/>
  <c r="F54" i="3" s="1"/>
  <c r="G54" i="3" s="1"/>
  <c r="H54" i="3" s="1"/>
  <c r="I54" i="3" s="1"/>
  <c r="J54" i="3" s="1"/>
  <c r="K54" i="3" s="1"/>
  <c r="B55" i="3"/>
  <c r="C55" i="3" s="1"/>
  <c r="D55" i="3" s="1"/>
  <c r="E55" i="3" s="1"/>
  <c r="F55" i="3" s="1"/>
  <c r="G55" i="3" s="1"/>
  <c r="H55" i="3" s="1"/>
  <c r="I55" i="3" s="1"/>
  <c r="J55" i="3" s="1"/>
  <c r="K55" i="3" s="1"/>
  <c r="B56" i="3"/>
  <c r="C56" i="3" s="1"/>
  <c r="D56" i="3" s="1"/>
  <c r="E56" i="3" s="1"/>
  <c r="F56" i="3" s="1"/>
  <c r="G56" i="3" s="1"/>
  <c r="H56" i="3" s="1"/>
  <c r="I56" i="3" s="1"/>
  <c r="J56" i="3" s="1"/>
  <c r="K56" i="3" s="1"/>
  <c r="B57" i="3"/>
  <c r="C57" i="3" s="1"/>
  <c r="D57" i="3" s="1"/>
  <c r="E57" i="3" s="1"/>
  <c r="F57" i="3" s="1"/>
  <c r="G57" i="3" s="1"/>
  <c r="H57" i="3" s="1"/>
  <c r="I57" i="3" s="1"/>
  <c r="J57" i="3" s="1"/>
  <c r="K57" i="3" s="1"/>
  <c r="B58" i="3"/>
  <c r="C58" i="3" s="1"/>
  <c r="D58" i="3"/>
  <c r="E58" i="3" s="1"/>
  <c r="F58" i="3" s="1"/>
  <c r="G58" i="3" s="1"/>
  <c r="H58" i="3" s="1"/>
  <c r="I58" i="3" s="1"/>
  <c r="J58" i="3" s="1"/>
  <c r="K58" i="3" s="1"/>
  <c r="B59" i="3"/>
  <c r="C59" i="3" s="1"/>
  <c r="D59" i="3" s="1"/>
  <c r="E59" i="3" s="1"/>
  <c r="F59" i="3" s="1"/>
  <c r="G59" i="3" s="1"/>
  <c r="H59" i="3" s="1"/>
  <c r="I59" i="3" s="1"/>
  <c r="J59" i="3"/>
  <c r="K59" i="3" s="1"/>
  <c r="B60" i="3"/>
  <c r="C60" i="3" s="1"/>
  <c r="D60" i="3" s="1"/>
  <c r="E60" i="3" s="1"/>
  <c r="F60" i="3" s="1"/>
  <c r="G60" i="3" s="1"/>
  <c r="H60" i="3" s="1"/>
  <c r="I60" i="3" s="1"/>
  <c r="J60" i="3" s="1"/>
  <c r="K60" i="3" s="1"/>
  <c r="B61" i="3"/>
  <c r="C61" i="3" s="1"/>
  <c r="D61" i="3" s="1"/>
  <c r="E61" i="3" s="1"/>
  <c r="F61" i="3" s="1"/>
  <c r="G61" i="3" s="1"/>
  <c r="H61" i="3" s="1"/>
  <c r="I61" i="3" s="1"/>
  <c r="J61" i="3" s="1"/>
  <c r="K61" i="3" s="1"/>
  <c r="B62" i="3"/>
  <c r="C62" i="3" s="1"/>
  <c r="D62" i="3"/>
  <c r="E62" i="3" s="1"/>
  <c r="F62" i="3" s="1"/>
  <c r="G62" i="3" s="1"/>
  <c r="H62" i="3" s="1"/>
  <c r="I62" i="3" s="1"/>
  <c r="J62" i="3" s="1"/>
  <c r="K62" i="3" s="1"/>
  <c r="B63" i="3"/>
  <c r="C63" i="3" s="1"/>
  <c r="D63" i="3" s="1"/>
  <c r="E63" i="3" s="1"/>
  <c r="F63" i="3" s="1"/>
  <c r="G63" i="3" s="1"/>
  <c r="H63" i="3" s="1"/>
  <c r="I63" i="3" s="1"/>
  <c r="J63" i="3" s="1"/>
  <c r="K63" i="3" s="1"/>
  <c r="B64" i="3"/>
  <c r="C64" i="3" s="1"/>
  <c r="D64" i="3" s="1"/>
  <c r="E64" i="3" s="1"/>
  <c r="F64" i="3" s="1"/>
  <c r="G64" i="3" s="1"/>
  <c r="H64" i="3" s="1"/>
  <c r="I64" i="3"/>
  <c r="J64" i="3" s="1"/>
  <c r="K64" i="3" s="1"/>
  <c r="B65" i="3"/>
  <c r="C65" i="3" s="1"/>
  <c r="D65" i="3" s="1"/>
  <c r="E65" i="3" s="1"/>
  <c r="F65" i="3" s="1"/>
  <c r="G65" i="3" s="1"/>
  <c r="H65" i="3" s="1"/>
  <c r="I65" i="3" s="1"/>
  <c r="J65" i="3" s="1"/>
  <c r="K65" i="3" s="1"/>
  <c r="B66" i="3"/>
  <c r="C66" i="3" s="1"/>
  <c r="D66" i="3" s="1"/>
  <c r="E66" i="3" s="1"/>
  <c r="F66" i="3" s="1"/>
  <c r="G66" i="3" s="1"/>
  <c r="H66" i="3" s="1"/>
  <c r="I66" i="3" s="1"/>
  <c r="J66" i="3" s="1"/>
  <c r="K66" i="3" s="1"/>
  <c r="B67" i="3"/>
  <c r="C67" i="3" s="1"/>
  <c r="D67" i="3" s="1"/>
  <c r="E67" i="3" s="1"/>
  <c r="F67" i="3" s="1"/>
  <c r="G67" i="3" s="1"/>
  <c r="H67" i="3" s="1"/>
  <c r="I67" i="3" s="1"/>
  <c r="J67" i="3" s="1"/>
  <c r="K67" i="3" s="1"/>
  <c r="B68" i="3"/>
  <c r="C68" i="3" s="1"/>
  <c r="D68" i="3" s="1"/>
  <c r="E68" i="3" s="1"/>
  <c r="F68" i="3" s="1"/>
  <c r="G68" i="3" s="1"/>
  <c r="H68" i="3" s="1"/>
  <c r="I68" i="3" s="1"/>
  <c r="J68" i="3" s="1"/>
  <c r="K68" i="3" s="1"/>
  <c r="B69" i="3"/>
  <c r="C69" i="3" s="1"/>
  <c r="D69" i="3" s="1"/>
  <c r="E69" i="3" s="1"/>
  <c r="F69" i="3" s="1"/>
  <c r="G69" i="3" s="1"/>
  <c r="H69" i="3" s="1"/>
  <c r="I69" i="3" s="1"/>
  <c r="J69" i="3" s="1"/>
  <c r="K69" i="3" s="1"/>
  <c r="B70" i="3"/>
  <c r="C70" i="3" s="1"/>
  <c r="D70" i="3"/>
  <c r="E70" i="3" s="1"/>
  <c r="F70" i="3" s="1"/>
  <c r="G70" i="3" s="1"/>
  <c r="H70" i="3" s="1"/>
  <c r="I70" i="3" s="1"/>
  <c r="J70" i="3" s="1"/>
  <c r="K70" i="3" s="1"/>
  <c r="B71" i="3"/>
  <c r="C71" i="3" s="1"/>
  <c r="D71" i="3" s="1"/>
  <c r="E71" i="3" s="1"/>
  <c r="F71" i="3" s="1"/>
  <c r="G71" i="3" s="1"/>
  <c r="H71" i="3" s="1"/>
  <c r="I71" i="3" s="1"/>
  <c r="J71" i="3" s="1"/>
  <c r="K71" i="3" s="1"/>
  <c r="B72" i="3"/>
  <c r="C72" i="3" s="1"/>
  <c r="D72" i="3" s="1"/>
  <c r="E72" i="3" s="1"/>
  <c r="F72" i="3" s="1"/>
  <c r="G72" i="3" s="1"/>
  <c r="H72" i="3" s="1"/>
  <c r="I72" i="3" s="1"/>
  <c r="J72" i="3" s="1"/>
  <c r="K72" i="3" s="1"/>
  <c r="B73" i="3"/>
  <c r="C73" i="3" s="1"/>
  <c r="D73" i="3" s="1"/>
  <c r="E73" i="3" s="1"/>
  <c r="F73" i="3" s="1"/>
  <c r="G73" i="3" s="1"/>
  <c r="H73" i="3" s="1"/>
  <c r="I73" i="3" s="1"/>
  <c r="J73" i="3" s="1"/>
  <c r="K73" i="3" s="1"/>
  <c r="B74" i="3"/>
  <c r="C74" i="3" s="1"/>
  <c r="D74" i="3" s="1"/>
  <c r="E74" i="3" s="1"/>
  <c r="F74" i="3" s="1"/>
  <c r="G74" i="3" s="1"/>
  <c r="H74" i="3" s="1"/>
  <c r="I74" i="3" s="1"/>
  <c r="J74" i="3" s="1"/>
  <c r="K74" i="3" s="1"/>
  <c r="B75" i="3"/>
  <c r="C75" i="3" s="1"/>
  <c r="D75" i="3" s="1"/>
  <c r="E75" i="3" s="1"/>
  <c r="F75" i="3" s="1"/>
  <c r="G75" i="3" s="1"/>
  <c r="H75" i="3" s="1"/>
  <c r="I75" i="3" s="1"/>
  <c r="J75" i="3" s="1"/>
  <c r="K75" i="3" s="1"/>
  <c r="B76" i="3"/>
  <c r="C76" i="3" s="1"/>
  <c r="D76" i="3" s="1"/>
  <c r="E76" i="3" s="1"/>
  <c r="F76" i="3" s="1"/>
  <c r="G76" i="3" s="1"/>
  <c r="H76" i="3" s="1"/>
  <c r="I76" i="3" s="1"/>
  <c r="J76" i="3" s="1"/>
  <c r="K76" i="3" s="1"/>
  <c r="B77" i="3"/>
  <c r="C77" i="3" s="1"/>
  <c r="D77" i="3"/>
  <c r="E77" i="3" s="1"/>
  <c r="F77" i="3" s="1"/>
  <c r="G77" i="3" s="1"/>
  <c r="H77" i="3" s="1"/>
  <c r="I77" i="3" s="1"/>
  <c r="J77" i="3" s="1"/>
  <c r="K77" i="3" s="1"/>
  <c r="B78" i="3"/>
  <c r="C78" i="3" s="1"/>
  <c r="D78" i="3" s="1"/>
  <c r="E78" i="3" s="1"/>
  <c r="F78" i="3" s="1"/>
  <c r="G78" i="3" s="1"/>
  <c r="H78" i="3" s="1"/>
  <c r="I78" i="3" s="1"/>
  <c r="J78" i="3" s="1"/>
  <c r="K78" i="3" s="1"/>
  <c r="B79" i="3"/>
  <c r="C79" i="3" s="1"/>
  <c r="D79" i="3" s="1"/>
  <c r="E79" i="3" s="1"/>
  <c r="F79" i="3" s="1"/>
  <c r="G79" i="3" s="1"/>
  <c r="H79" i="3" s="1"/>
  <c r="I79" i="3" s="1"/>
  <c r="J79" i="3" s="1"/>
  <c r="K79" i="3" s="1"/>
  <c r="B80" i="3"/>
  <c r="C80" i="3" s="1"/>
  <c r="D80" i="3" s="1"/>
  <c r="E80" i="3" s="1"/>
  <c r="F80" i="3" s="1"/>
  <c r="G80" i="3" s="1"/>
  <c r="H80" i="3" s="1"/>
  <c r="I80" i="3" s="1"/>
  <c r="J80" i="3" s="1"/>
  <c r="K80" i="3" s="1"/>
  <c r="B81" i="3"/>
  <c r="C81" i="3" s="1"/>
  <c r="D81" i="3" s="1"/>
  <c r="E81" i="3" s="1"/>
  <c r="F81" i="3" s="1"/>
  <c r="G81" i="3" s="1"/>
  <c r="H81" i="3" s="1"/>
  <c r="I81" i="3" s="1"/>
  <c r="J81" i="3" s="1"/>
  <c r="K81" i="3" s="1"/>
  <c r="B82" i="3"/>
  <c r="C82" i="3" s="1"/>
  <c r="D82" i="3" s="1"/>
  <c r="E82" i="3" s="1"/>
  <c r="F82" i="3" s="1"/>
  <c r="G82" i="3" s="1"/>
  <c r="H82" i="3" s="1"/>
  <c r="I82" i="3" s="1"/>
  <c r="J82" i="3" s="1"/>
  <c r="K82" i="3" s="1"/>
  <c r="B83" i="3"/>
  <c r="C83" i="3" s="1"/>
  <c r="D83" i="3" s="1"/>
  <c r="E83" i="3" s="1"/>
  <c r="F83" i="3" s="1"/>
  <c r="G83" i="3" s="1"/>
  <c r="H83" i="3" s="1"/>
  <c r="I83" i="3" s="1"/>
  <c r="J83" i="3" s="1"/>
  <c r="K83" i="3" s="1"/>
  <c r="B84" i="3"/>
  <c r="C84" i="3" s="1"/>
  <c r="D84" i="3" s="1"/>
  <c r="E84" i="3" s="1"/>
  <c r="F84" i="3" s="1"/>
  <c r="G84" i="3" s="1"/>
  <c r="H84" i="3" s="1"/>
  <c r="I84" i="3" s="1"/>
  <c r="J84" i="3" s="1"/>
  <c r="K84" i="3" s="1"/>
  <c r="B85" i="3"/>
  <c r="C85" i="3" s="1"/>
  <c r="D85" i="3" s="1"/>
  <c r="E85" i="3" s="1"/>
  <c r="F85" i="3" s="1"/>
  <c r="G85" i="3" s="1"/>
  <c r="H85" i="3" s="1"/>
  <c r="I85" i="3" s="1"/>
  <c r="J85" i="3" s="1"/>
  <c r="K85" i="3" s="1"/>
  <c r="B86" i="3"/>
  <c r="C86" i="3" s="1"/>
  <c r="D86" i="3" s="1"/>
  <c r="E86" i="3" s="1"/>
  <c r="F86" i="3" s="1"/>
  <c r="G86" i="3" s="1"/>
  <c r="H86" i="3" s="1"/>
  <c r="I86" i="3" s="1"/>
  <c r="J86" i="3" s="1"/>
  <c r="K86" i="3" s="1"/>
  <c r="B87" i="3"/>
  <c r="C87" i="3" s="1"/>
  <c r="D87" i="3" s="1"/>
  <c r="E87" i="3" s="1"/>
  <c r="F87" i="3" s="1"/>
  <c r="G87" i="3" s="1"/>
  <c r="H87" i="3" s="1"/>
  <c r="I87" i="3" s="1"/>
  <c r="J87" i="3" s="1"/>
  <c r="K87" i="3" s="1"/>
  <c r="B88" i="3"/>
  <c r="C88" i="3" s="1"/>
  <c r="D88" i="3" s="1"/>
  <c r="E88" i="3" s="1"/>
  <c r="F88" i="3" s="1"/>
  <c r="G88" i="3" s="1"/>
  <c r="H88" i="3" s="1"/>
  <c r="I88" i="3" s="1"/>
  <c r="J88" i="3" s="1"/>
  <c r="K88" i="3" s="1"/>
  <c r="B89" i="3"/>
  <c r="C89" i="3" s="1"/>
  <c r="D89" i="3" s="1"/>
  <c r="E89" i="3" s="1"/>
  <c r="F89" i="3" s="1"/>
  <c r="G89" i="3" s="1"/>
  <c r="H89" i="3" s="1"/>
  <c r="I89" i="3" s="1"/>
  <c r="J89" i="3" s="1"/>
  <c r="K89" i="3" s="1"/>
  <c r="B90" i="3"/>
  <c r="C90" i="3" s="1"/>
  <c r="D90" i="3" s="1"/>
  <c r="E90" i="3" s="1"/>
  <c r="F90" i="3" s="1"/>
  <c r="G90" i="3" s="1"/>
  <c r="H90" i="3" s="1"/>
  <c r="I90" i="3" s="1"/>
  <c r="J90" i="3" s="1"/>
  <c r="K90" i="3" s="1"/>
  <c r="B91" i="3"/>
  <c r="C91" i="3" s="1"/>
  <c r="D91" i="3" s="1"/>
  <c r="E91" i="3" s="1"/>
  <c r="F91" i="3" s="1"/>
  <c r="G91" i="3" s="1"/>
  <c r="H91" i="3" s="1"/>
  <c r="I91" i="3" s="1"/>
  <c r="J91" i="3" s="1"/>
  <c r="K91" i="3" s="1"/>
  <c r="B92" i="3"/>
  <c r="C92" i="3" s="1"/>
  <c r="D92" i="3" s="1"/>
  <c r="E92" i="3" s="1"/>
  <c r="F92" i="3" s="1"/>
  <c r="G92" i="3" s="1"/>
  <c r="H92" i="3" s="1"/>
  <c r="I92" i="3" s="1"/>
  <c r="J92" i="3" s="1"/>
  <c r="K92" i="3" s="1"/>
  <c r="B93" i="3"/>
  <c r="C93" i="3" s="1"/>
  <c r="D93" i="3" s="1"/>
  <c r="E93" i="3" s="1"/>
  <c r="F93" i="3" s="1"/>
  <c r="G93" i="3" s="1"/>
  <c r="H93" i="3" s="1"/>
  <c r="I93" i="3" s="1"/>
  <c r="J93" i="3" s="1"/>
  <c r="K93" i="3" s="1"/>
  <c r="B94" i="3"/>
  <c r="C94" i="3" s="1"/>
  <c r="D94" i="3" s="1"/>
  <c r="E94" i="3" s="1"/>
  <c r="F94" i="3" s="1"/>
  <c r="G94" i="3" s="1"/>
  <c r="H94" i="3" s="1"/>
  <c r="I94" i="3" s="1"/>
  <c r="J94" i="3" s="1"/>
  <c r="K94" i="3" s="1"/>
  <c r="B95" i="3"/>
  <c r="C95" i="3" s="1"/>
  <c r="D95" i="3" s="1"/>
  <c r="E95" i="3" s="1"/>
  <c r="F95" i="3" s="1"/>
  <c r="G95" i="3" s="1"/>
  <c r="H95" i="3" s="1"/>
  <c r="I95" i="3" s="1"/>
  <c r="J95" i="3" s="1"/>
  <c r="K95" i="3" s="1"/>
  <c r="B96" i="3"/>
  <c r="C96" i="3" s="1"/>
  <c r="D96" i="3" s="1"/>
  <c r="E96" i="3" s="1"/>
  <c r="F96" i="3" s="1"/>
  <c r="G96" i="3" s="1"/>
  <c r="H96" i="3" s="1"/>
  <c r="I96" i="3" s="1"/>
  <c r="J96" i="3" s="1"/>
  <c r="K96" i="3" s="1"/>
  <c r="B97" i="3"/>
  <c r="C97" i="3" s="1"/>
  <c r="D97" i="3" s="1"/>
  <c r="E97" i="3" s="1"/>
  <c r="F97" i="3" s="1"/>
  <c r="G97" i="3" s="1"/>
  <c r="H97" i="3" s="1"/>
  <c r="I97" i="3" s="1"/>
  <c r="J97" i="3" s="1"/>
  <c r="K97" i="3" s="1"/>
  <c r="B98" i="3"/>
  <c r="C98" i="3" s="1"/>
  <c r="D98" i="3" s="1"/>
  <c r="E98" i="3" s="1"/>
  <c r="F98" i="3" s="1"/>
  <c r="G98" i="3" s="1"/>
  <c r="H98" i="3" s="1"/>
  <c r="I98" i="3" s="1"/>
  <c r="J98" i="3" s="1"/>
  <c r="K98" i="3" s="1"/>
  <c r="B99" i="3"/>
  <c r="C99" i="3" s="1"/>
  <c r="D99" i="3" s="1"/>
  <c r="E99" i="3" s="1"/>
  <c r="F99" i="3" s="1"/>
  <c r="G99" i="3" s="1"/>
  <c r="H99" i="3" s="1"/>
  <c r="I99" i="3" s="1"/>
  <c r="J99" i="3" s="1"/>
  <c r="K99" i="3" s="1"/>
  <c r="B100" i="3"/>
  <c r="C100" i="3" s="1"/>
  <c r="D100" i="3" s="1"/>
  <c r="E100" i="3" s="1"/>
  <c r="F100" i="3" s="1"/>
  <c r="G100" i="3" s="1"/>
  <c r="H100" i="3" s="1"/>
  <c r="I100" i="3" s="1"/>
  <c r="J100" i="3" s="1"/>
  <c r="K100" i="3" s="1"/>
  <c r="B101" i="3"/>
  <c r="C101" i="3" s="1"/>
  <c r="D101" i="3" s="1"/>
  <c r="E101" i="3" s="1"/>
  <c r="F101" i="3" s="1"/>
  <c r="G101" i="3" s="1"/>
  <c r="H101" i="3" s="1"/>
  <c r="I101" i="3" s="1"/>
  <c r="J101" i="3" s="1"/>
  <c r="K101" i="3" s="1"/>
  <c r="B102" i="3"/>
  <c r="C102" i="3" s="1"/>
  <c r="D102" i="3" s="1"/>
  <c r="E102" i="3" s="1"/>
  <c r="F102" i="3" s="1"/>
  <c r="G102" i="3" s="1"/>
  <c r="H102" i="3" s="1"/>
  <c r="I102" i="3" s="1"/>
  <c r="J102" i="3" s="1"/>
  <c r="K102" i="3" s="1"/>
  <c r="B103" i="3"/>
  <c r="C103" i="3" s="1"/>
  <c r="D103" i="3" s="1"/>
  <c r="E103" i="3" s="1"/>
  <c r="F103" i="3" s="1"/>
  <c r="G103" i="3" s="1"/>
  <c r="H103" i="3" s="1"/>
  <c r="I103" i="3" s="1"/>
  <c r="J103" i="3" s="1"/>
  <c r="K103" i="3" s="1"/>
  <c r="B104" i="3"/>
  <c r="C104" i="3" s="1"/>
  <c r="D104" i="3" s="1"/>
  <c r="E104" i="3" s="1"/>
  <c r="F104" i="3" s="1"/>
  <c r="G104" i="3" s="1"/>
  <c r="H104" i="3" s="1"/>
  <c r="I104" i="3" s="1"/>
  <c r="J104" i="3" s="1"/>
  <c r="K104" i="3" s="1"/>
  <c r="B105" i="3"/>
  <c r="C105" i="3" s="1"/>
  <c r="D105" i="3" s="1"/>
  <c r="E105" i="3" s="1"/>
  <c r="F105" i="3" s="1"/>
  <c r="G105" i="3" s="1"/>
  <c r="H105" i="3" s="1"/>
  <c r="I105" i="3" s="1"/>
  <c r="J105" i="3" s="1"/>
  <c r="K105" i="3" s="1"/>
  <c r="B106" i="3"/>
  <c r="C106" i="3" s="1"/>
  <c r="D106" i="3" s="1"/>
  <c r="E106" i="3" s="1"/>
  <c r="F106" i="3" s="1"/>
  <c r="G106" i="3" s="1"/>
  <c r="H106" i="3" s="1"/>
  <c r="I106" i="3" s="1"/>
  <c r="J106" i="3" s="1"/>
  <c r="K106" i="3" s="1"/>
  <c r="B7" i="3"/>
  <c r="C7" i="3" s="1"/>
  <c r="D7" i="3" s="1"/>
  <c r="E7" i="3" s="1"/>
  <c r="F7" i="3" s="1"/>
  <c r="G7" i="3" s="1"/>
  <c r="H7" i="3" s="1"/>
  <c r="I7" i="3" s="1"/>
  <c r="J7" i="3" s="1"/>
  <c r="K7" i="3" s="1"/>
  <c r="B8" i="2"/>
  <c r="B7" i="2"/>
  <c r="C7" i="2" s="1"/>
  <c r="D7" i="2" s="1"/>
  <c r="E7" i="2" s="1"/>
  <c r="F7" i="2" s="1"/>
  <c r="G7" i="2" s="1"/>
  <c r="H7" i="2" s="1"/>
  <c r="I7" i="2" s="1"/>
  <c r="J7" i="2" s="1"/>
  <c r="K7" i="2" s="1"/>
  <c r="C8" i="2" l="1"/>
  <c r="D8" i="2" s="1"/>
  <c r="E8" i="2" s="1"/>
  <c r="F8" i="2" s="1"/>
  <c r="G8" i="2" s="1"/>
  <c r="H8" i="2" s="1"/>
  <c r="I8" i="2" s="1"/>
  <c r="J8" i="2" s="1"/>
  <c r="K8" i="2" s="1"/>
  <c r="B9" i="2"/>
  <c r="C9" i="2" l="1"/>
  <c r="D9" i="2"/>
  <c r="E9" i="2"/>
  <c r="F9" i="2" l="1"/>
  <c r="G9" i="2" l="1"/>
  <c r="H9" i="2" l="1"/>
  <c r="I9" i="2" l="1"/>
  <c r="K9" i="2" l="1"/>
  <c r="B3" i="2" s="1"/>
  <c r="J9" i="2"/>
</calcChain>
</file>

<file path=xl/sharedStrings.xml><?xml version="1.0" encoding="utf-8"?>
<sst xmlns="http://schemas.openxmlformats.org/spreadsheetml/2006/main" count="38" uniqueCount="23">
  <si>
    <t>t</t>
  </si>
  <si>
    <t>μ</t>
  </si>
  <si>
    <t>Expected return</t>
  </si>
  <si>
    <t>Standard deviation</t>
  </si>
  <si>
    <t>m</t>
  </si>
  <si>
    <t>SD</t>
  </si>
  <si>
    <t>Expected value</t>
  </si>
  <si>
    <t>Simulation</t>
  </si>
  <si>
    <t>Squared</t>
  </si>
  <si>
    <t>[1]</t>
  </si>
  <si>
    <t>[2]</t>
  </si>
  <si>
    <t>[1] for time t=1</t>
  </si>
  <si>
    <t>[1] for times t=2, …, 10</t>
  </si>
  <si>
    <t>Comments</t>
  </si>
  <si>
    <t>Plus [1] for any other valid comments</t>
  </si>
  <si>
    <t>The values based on 100 simulations are close to the calculated values for mean and standard deviation</t>
  </si>
  <si>
    <t>They are not exactly the same because the simulations are random</t>
  </si>
  <si>
    <t>Though both are a little lower…</t>
  </si>
  <si>
    <t>…which is just a result of the simulated returns</t>
  </si>
  <si>
    <t>Using a different set of simulations would give different answers</t>
  </si>
  <si>
    <t>[1] for Squared</t>
  </si>
  <si>
    <t>Max [4]</t>
  </si>
  <si>
    <t>[1.5]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</si>
</sst>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0" fillId="0" borderId="0" xfId="0" applyNumberFormat="1"/>
    <xf numFmtId="164" fontId="0" fillId="0" borderId="0" xfId="1" applyNumberFormat="1" applyFont="1"/>
    <xf numFmtId="164" fontId="0" fillId="2" borderId="0" xfId="1" applyNumberFormat="1" applyFont="1" applyFill="1"/>
    <xf numFmtId="165" fontId="0" fillId="0" borderId="0" xfId="2" applyNumberFormat="1" applyFont="1"/>
    <xf numFmtId="164" fontId="0" fillId="0" borderId="0" xfId="1" applyNumberFormat="1" applyFont="1" applyFill="1"/>
    <xf numFmtId="0" fontId="0" fillId="2" borderId="0" xfId="0" applyFill="1"/>
    <xf numFmtId="0" fontId="0" fillId="0" borderId="0" xfId="0" applyFill="1"/>
    <xf numFmtId="164" fontId="0" fillId="2" borderId="0" xfId="0" applyNumberFormat="1" applyFill="1"/>
    <xf numFmtId="0" fontId="0" fillId="0" borderId="0" xfId="0" applyAlignment="1">
      <alignment horizontal="right"/>
    </xf>
    <xf numFmtId="0" fontId="0" fillId="3" borderId="0" xfId="0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6"/>
  <sheetViews>
    <sheetView tabSelected="1" workbookViewId="0"/>
  </sheetViews>
  <sheetFormatPr defaultRowHeight="15" x14ac:dyDescent="0.25"/>
  <cols>
    <col min="1" max="1" width="18" bestFit="1" customWidth="1"/>
  </cols>
  <sheetData>
    <row r="2" spans="1:11" x14ac:dyDescent="0.25">
      <c r="A2" t="s">
        <v>2</v>
      </c>
      <c r="B2" s="2">
        <v>7.0000000000000007E-2</v>
      </c>
      <c r="D2" s="5"/>
    </row>
    <row r="3" spans="1:11" x14ac:dyDescent="0.25">
      <c r="A3" t="s">
        <v>3</v>
      </c>
      <c r="B3" s="2">
        <v>0.2</v>
      </c>
    </row>
    <row r="5" spans="1:11" x14ac:dyDescent="0.25">
      <c r="B5" t="s">
        <v>0</v>
      </c>
    </row>
    <row r="6" spans="1:11" x14ac:dyDescent="0.25">
      <c r="A6" t="s">
        <v>7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</row>
    <row r="7" spans="1:11" x14ac:dyDescent="0.25">
      <c r="A7">
        <v>1</v>
      </c>
      <c r="B7" s="5">
        <v>-2.5715919204602339E-2</v>
      </c>
      <c r="C7" s="5">
        <v>0.12302216530709031</v>
      </c>
      <c r="D7" s="5">
        <v>0.11613919163258013</v>
      </c>
      <c r="E7" s="5">
        <v>0.14724064400902212</v>
      </c>
      <c r="F7" s="5">
        <v>-0.20221549828646557</v>
      </c>
      <c r="G7" s="5">
        <v>-1.9924694171479421E-2</v>
      </c>
      <c r="H7" s="5">
        <v>1.9636954300041587E-2</v>
      </c>
      <c r="I7" s="5">
        <v>-0.11866721723921722</v>
      </c>
      <c r="J7" s="5">
        <v>0.11810803726523941</v>
      </c>
      <c r="K7" s="5">
        <v>-0.43176429607880945</v>
      </c>
    </row>
    <row r="8" spans="1:11" x14ac:dyDescent="0.25">
      <c r="A8">
        <v>2</v>
      </c>
      <c r="B8" s="5">
        <v>0.27870246094765261</v>
      </c>
      <c r="C8" s="5">
        <v>7.4488801072271488E-2</v>
      </c>
      <c r="D8" s="5">
        <v>0.31180345269003829</v>
      </c>
      <c r="E8" s="5">
        <v>-0.16978395028309159</v>
      </c>
      <c r="F8" s="5">
        <v>-0.12552700054592553</v>
      </c>
      <c r="G8" s="5">
        <v>-0.20167826933392036</v>
      </c>
      <c r="H8" s="5">
        <v>-1.6807484156590377E-2</v>
      </c>
      <c r="I8" s="5">
        <v>5.5697510404439515E-3</v>
      </c>
      <c r="J8" s="5">
        <v>0.1149345458186804</v>
      </c>
      <c r="K8" s="5">
        <v>0.12933356150993078</v>
      </c>
    </row>
    <row r="9" spans="1:11" x14ac:dyDescent="0.25">
      <c r="A9">
        <v>3</v>
      </c>
      <c r="B9" s="5">
        <v>0.2432570336383621</v>
      </c>
      <c r="C9" s="5">
        <v>0.19988926921047923</v>
      </c>
      <c r="D9" s="5">
        <v>0.2695089660352209</v>
      </c>
      <c r="E9" s="5">
        <v>3.8959575713124764E-2</v>
      </c>
      <c r="F9" s="5">
        <v>0.34448312191980568</v>
      </c>
      <c r="G9" s="5">
        <v>-0.18707662240078604</v>
      </c>
      <c r="H9" s="5">
        <v>0.12541183629422717</v>
      </c>
      <c r="I9" s="5">
        <v>4.0063525753441437E-2</v>
      </c>
      <c r="J9" s="5">
        <v>-0.22617226107756261</v>
      </c>
      <c r="K9" s="5">
        <v>4.5530084036337612E-2</v>
      </c>
    </row>
    <row r="10" spans="1:11" x14ac:dyDescent="0.25">
      <c r="A10">
        <v>4</v>
      </c>
      <c r="B10" s="5">
        <v>0.1642695729752085</v>
      </c>
      <c r="C10" s="5">
        <v>-7.1822489220028235E-2</v>
      </c>
      <c r="D10" s="5">
        <v>-4.5430262431995494E-2</v>
      </c>
      <c r="E10" s="5">
        <v>4.53755684424689E-2</v>
      </c>
      <c r="F10" s="5">
        <v>-4.5628373326519867E-2</v>
      </c>
      <c r="G10" s="5">
        <v>6.350247963747141E-4</v>
      </c>
      <c r="H10" s="5">
        <v>-0.22422293972005725</v>
      </c>
      <c r="I10" s="5">
        <v>0.42013079996653208</v>
      </c>
      <c r="J10" s="5">
        <v>0.33480777073298135</v>
      </c>
      <c r="K10" s="5">
        <v>-6.995452405480751E-2</v>
      </c>
    </row>
    <row r="11" spans="1:11" x14ac:dyDescent="0.25">
      <c r="A11">
        <v>5</v>
      </c>
      <c r="B11" s="5">
        <v>0.27557297073102893</v>
      </c>
      <c r="C11" s="5">
        <v>4.3571328315850089E-2</v>
      </c>
      <c r="D11" s="5">
        <v>0.22520225212854733</v>
      </c>
      <c r="E11" s="5">
        <v>-6.666201011938358E-2</v>
      </c>
      <c r="F11" s="5">
        <v>0.11305937030728361</v>
      </c>
      <c r="G11" s="5">
        <v>0.14370438673863561</v>
      </c>
      <c r="H11" s="5">
        <v>2.9633054043867922E-2</v>
      </c>
      <c r="I11" s="5">
        <v>7.0081907570636634E-2</v>
      </c>
      <c r="J11" s="5">
        <v>0.25584753171110353</v>
      </c>
      <c r="K11" s="5">
        <v>6.5379642075414857E-2</v>
      </c>
    </row>
    <row r="12" spans="1:11" x14ac:dyDescent="0.25">
      <c r="A12">
        <v>6</v>
      </c>
      <c r="B12" s="5">
        <v>-7.2561459075227069E-2</v>
      </c>
      <c r="C12" s="5">
        <v>9.3768892469161355E-2</v>
      </c>
      <c r="D12" s="5">
        <v>-0.39737596604051945</v>
      </c>
      <c r="E12" s="5">
        <v>9.150907054946987E-2</v>
      </c>
      <c r="F12" s="5">
        <v>0.45586220114974918</v>
      </c>
      <c r="G12" s="5">
        <v>0.48238237154882918</v>
      </c>
      <c r="H12" s="5">
        <v>0.35583161806004721</v>
      </c>
      <c r="I12" s="5">
        <v>-4.0443162038066527E-2</v>
      </c>
      <c r="J12" s="5">
        <v>-0.29949176317357651</v>
      </c>
      <c r="K12" s="5">
        <v>0.39136622679318672</v>
      </c>
    </row>
    <row r="13" spans="1:11" x14ac:dyDescent="0.25">
      <c r="A13">
        <v>7</v>
      </c>
      <c r="B13" s="5">
        <v>-0.11465008775906385</v>
      </c>
      <c r="C13" s="5">
        <v>-9.5017518961516917E-2</v>
      </c>
      <c r="D13" s="5">
        <v>1.974390163834383E-2</v>
      </c>
      <c r="E13" s="5">
        <v>0.47412265847134638</v>
      </c>
      <c r="F13" s="5">
        <v>0.35434392065903658</v>
      </c>
      <c r="G13" s="5">
        <v>0.30992859609847673</v>
      </c>
      <c r="H13" s="5">
        <v>-0.45056020626427057</v>
      </c>
      <c r="I13" s="5">
        <v>-3.3639995383541496E-2</v>
      </c>
      <c r="J13" s="5">
        <v>-0.26011099426760509</v>
      </c>
      <c r="K13" s="5">
        <v>0.18581899210410907</v>
      </c>
    </row>
    <row r="14" spans="1:11" x14ac:dyDescent="0.25">
      <c r="A14">
        <v>8</v>
      </c>
      <c r="B14" s="5">
        <v>0.20442746328362518</v>
      </c>
      <c r="C14" s="5">
        <v>0.21407379516135164</v>
      </c>
      <c r="D14" s="5">
        <v>0.14816402008035273</v>
      </c>
      <c r="E14" s="5">
        <v>0.12152655747089536</v>
      </c>
      <c r="F14" s="5">
        <v>-5.8109248987846446E-2</v>
      </c>
      <c r="G14" s="5">
        <v>1.1736819119465974E-2</v>
      </c>
      <c r="H14" s="5">
        <v>4.4689269428879651E-2</v>
      </c>
      <c r="I14" s="5">
        <v>4.5796292547656964E-3</v>
      </c>
      <c r="J14" s="5">
        <v>0.19282411117570508</v>
      </c>
      <c r="K14" s="5">
        <v>4.1482239773398009E-2</v>
      </c>
    </row>
    <row r="15" spans="1:11" x14ac:dyDescent="0.25">
      <c r="A15">
        <v>9</v>
      </c>
      <c r="B15" s="5">
        <v>0.24354324474191932</v>
      </c>
      <c r="C15" s="5">
        <v>0.22141905486248953</v>
      </c>
      <c r="D15" s="5">
        <v>-1.6659493977943862E-2</v>
      </c>
      <c r="E15" s="5">
        <v>0.15349497092288006</v>
      </c>
      <c r="F15" s="5">
        <v>-0.11699158610926327</v>
      </c>
      <c r="G15" s="5">
        <v>-0.31242325691212219</v>
      </c>
      <c r="H15" s="5">
        <v>-2.4738734699132015E-2</v>
      </c>
      <c r="I15" s="5">
        <v>0.50290220031580191</v>
      </c>
      <c r="J15" s="5">
        <v>-4.0370678707918342E-2</v>
      </c>
      <c r="K15" s="5">
        <v>5.5937516343400683E-2</v>
      </c>
    </row>
    <row r="16" spans="1:11" x14ac:dyDescent="0.25">
      <c r="A16">
        <v>10</v>
      </c>
      <c r="B16" s="5">
        <v>0.23786992298187387</v>
      </c>
      <c r="C16" s="5">
        <v>0.53202974800796554</v>
      </c>
      <c r="D16" s="5">
        <v>0.35313716200903789</v>
      </c>
      <c r="E16" s="5">
        <v>0.5636381125670914</v>
      </c>
      <c r="F16" s="5">
        <v>0.1799474530873873</v>
      </c>
      <c r="G16" s="5">
        <v>0.14408481785272037</v>
      </c>
      <c r="H16" s="5">
        <v>-1.693643340103293E-2</v>
      </c>
      <c r="I16" s="5">
        <v>-0.17120004770080197</v>
      </c>
      <c r="J16" s="5">
        <v>3.2117835963940175E-2</v>
      </c>
      <c r="K16" s="5">
        <v>0.1237042131944653</v>
      </c>
    </row>
    <row r="17" spans="1:11" x14ac:dyDescent="0.25">
      <c r="A17">
        <v>11</v>
      </c>
      <c r="B17" s="5">
        <v>-3.6020413561794237E-2</v>
      </c>
      <c r="C17" s="5">
        <v>-9.3398692403293987E-2</v>
      </c>
      <c r="D17" s="5">
        <v>-0.13279663348086351</v>
      </c>
      <c r="E17" s="5">
        <v>0.64176506132677646</v>
      </c>
      <c r="F17" s="5">
        <v>-0.15715653854686448</v>
      </c>
      <c r="G17" s="5">
        <v>0.1239211309961179</v>
      </c>
      <c r="H17" s="5">
        <v>6.8780408139244936E-2</v>
      </c>
      <c r="I17" s="5">
        <v>0.15945271333705574</v>
      </c>
      <c r="J17" s="5">
        <v>-0.43749433681414246</v>
      </c>
      <c r="K17" s="5">
        <v>-0.10193583275378162</v>
      </c>
    </row>
    <row r="18" spans="1:11" x14ac:dyDescent="0.25">
      <c r="A18">
        <v>12</v>
      </c>
      <c r="B18" s="5">
        <v>-0.17473656097010826</v>
      </c>
      <c r="C18" s="5">
        <v>0.19810143810737396</v>
      </c>
      <c r="D18" s="5">
        <v>-8.4204400684271041E-2</v>
      </c>
      <c r="E18" s="5">
        <v>-0.12369822638554689</v>
      </c>
      <c r="F18" s="5">
        <v>-5.7078317263875716E-3</v>
      </c>
      <c r="G18" s="5">
        <v>-8.4949630228173534E-2</v>
      </c>
      <c r="H18" s="5">
        <v>0.12284145779040026</v>
      </c>
      <c r="I18" s="5">
        <v>0.11405864135061743</v>
      </c>
      <c r="J18" s="5">
        <v>-0.15376893134722608</v>
      </c>
      <c r="K18" s="5">
        <v>-1.0969653733268137E-2</v>
      </c>
    </row>
    <row r="19" spans="1:11" x14ac:dyDescent="0.25">
      <c r="A19">
        <v>13</v>
      </c>
      <c r="B19" s="5">
        <v>-0.1803334483928809</v>
      </c>
      <c r="C19" s="5">
        <v>3.966781938878311E-3</v>
      </c>
      <c r="D19" s="5">
        <v>-0.10169617243768653</v>
      </c>
      <c r="E19" s="5">
        <v>1.9937413248767383E-2</v>
      </c>
      <c r="F19" s="5">
        <v>0.50454103295083996</v>
      </c>
      <c r="G19" s="5">
        <v>0.27964319330735954</v>
      </c>
      <c r="H19" s="5">
        <v>0.14538953424015638</v>
      </c>
      <c r="I19" s="5">
        <v>-4.0343815777142897E-2</v>
      </c>
      <c r="J19" s="5">
        <v>7.5938070849518827E-2</v>
      </c>
      <c r="K19" s="5">
        <v>-4.1164915181600759E-2</v>
      </c>
    </row>
    <row r="20" spans="1:11" x14ac:dyDescent="0.25">
      <c r="A20">
        <v>14</v>
      </c>
      <c r="B20" s="5">
        <v>-8.7671111004040736E-2</v>
      </c>
      <c r="C20" s="5">
        <v>-4.005995575994882E-2</v>
      </c>
      <c r="D20" s="5">
        <v>-0.12677361471252938</v>
      </c>
      <c r="E20" s="5">
        <v>4.9122585200556512E-2</v>
      </c>
      <c r="F20" s="5">
        <v>3.6991380140504439E-2</v>
      </c>
      <c r="G20" s="5">
        <v>-4.1792340872038106E-2</v>
      </c>
      <c r="H20" s="5">
        <v>0.13636898632618746</v>
      </c>
      <c r="I20" s="5">
        <v>-0.26716037283038457</v>
      </c>
      <c r="J20" s="5">
        <v>0.3557211702485355</v>
      </c>
      <c r="K20" s="5">
        <v>-0.19127846665744963</v>
      </c>
    </row>
    <row r="21" spans="1:11" x14ac:dyDescent="0.25">
      <c r="A21">
        <v>15</v>
      </c>
      <c r="B21" s="5">
        <v>0.11936143493239902</v>
      </c>
      <c r="C21" s="5">
        <v>2.0342491253337674E-2</v>
      </c>
      <c r="D21" s="5">
        <v>3.8092315408069233E-3</v>
      </c>
      <c r="E21" s="5">
        <v>8.1686546481260905E-2</v>
      </c>
      <c r="F21" s="5">
        <v>0.42458555980379364</v>
      </c>
      <c r="G21" s="5">
        <v>8.039537138261249E-2</v>
      </c>
      <c r="H21" s="5">
        <v>4.0982435649108001E-2</v>
      </c>
      <c r="I21" s="5">
        <v>-1.1287437397756894E-2</v>
      </c>
      <c r="J21" s="5">
        <v>-2.1861155870609328E-2</v>
      </c>
      <c r="K21" s="5">
        <v>0.69112443099884713</v>
      </c>
    </row>
    <row r="22" spans="1:11" x14ac:dyDescent="0.25">
      <c r="A22">
        <v>16</v>
      </c>
      <c r="B22" s="5">
        <v>1.8773059554382104E-3</v>
      </c>
      <c r="C22" s="5">
        <v>0.42627826349685782</v>
      </c>
      <c r="D22" s="5">
        <v>9.6215525710556291E-2</v>
      </c>
      <c r="E22" s="5">
        <v>0.16231004304689084</v>
      </c>
      <c r="F22" s="5">
        <v>0.39659650094870608</v>
      </c>
      <c r="G22" s="5">
        <v>0.15218356924884702</v>
      </c>
      <c r="H22" s="5">
        <v>0.1818638281288969</v>
      </c>
      <c r="I22" s="5">
        <v>4.2890413204163744E-2</v>
      </c>
      <c r="J22" s="5">
        <v>0.14676578889081038</v>
      </c>
      <c r="K22" s="5">
        <v>0.55353003825642721</v>
      </c>
    </row>
    <row r="23" spans="1:11" x14ac:dyDescent="0.25">
      <c r="A23">
        <v>17</v>
      </c>
      <c r="B23" s="5">
        <v>0.10442035462954422</v>
      </c>
      <c r="C23" s="5">
        <v>7.7784076627526968E-2</v>
      </c>
      <c r="D23" s="5">
        <v>1.6894711395201434E-3</v>
      </c>
      <c r="E23" s="5">
        <v>7.1230918293707285E-2</v>
      </c>
      <c r="F23" s="5">
        <v>-2.2503453877359469E-2</v>
      </c>
      <c r="G23" s="5">
        <v>0.25435677116476885</v>
      </c>
      <c r="H23" s="5">
        <v>9.3006004434911818E-2</v>
      </c>
      <c r="I23" s="5">
        <v>0.23477755304055306</v>
      </c>
      <c r="J23" s="5">
        <v>0.53963177782117777</v>
      </c>
      <c r="K23" s="5">
        <v>5.2166269030668427E-2</v>
      </c>
    </row>
    <row r="24" spans="1:11" x14ac:dyDescent="0.25">
      <c r="A24">
        <v>18</v>
      </c>
      <c r="B24" s="5">
        <v>0.38275608246652931</v>
      </c>
      <c r="C24" s="5">
        <v>0.19679287999177791</v>
      </c>
      <c r="D24" s="5">
        <v>-3.8304739096249665E-2</v>
      </c>
      <c r="E24" s="5">
        <v>0.42924477399116862</v>
      </c>
      <c r="F24" s="5">
        <v>0.12093909723529203</v>
      </c>
      <c r="G24" s="5">
        <v>0.34027973928412281</v>
      </c>
      <c r="H24" s="5">
        <v>-7.1254920826574392E-2</v>
      </c>
      <c r="I24" s="5">
        <v>-1.9919727570383169E-2</v>
      </c>
      <c r="J24" s="5">
        <v>0.10083656463930554</v>
      </c>
      <c r="K24" s="5">
        <v>-1.8606139952025119E-2</v>
      </c>
    </row>
    <row r="25" spans="1:11" x14ac:dyDescent="0.25">
      <c r="A25">
        <v>19</v>
      </c>
      <c r="B25" s="5">
        <v>2.3532291238646669E-3</v>
      </c>
      <c r="C25" s="5">
        <v>-0.37568150746204704</v>
      </c>
      <c r="D25" s="5">
        <v>0.2719500191209171</v>
      </c>
      <c r="E25" s="5">
        <v>0.19006876533886694</v>
      </c>
      <c r="F25" s="5">
        <v>0.30121342964935405</v>
      </c>
      <c r="G25" s="5">
        <v>-1.877049412384614E-2</v>
      </c>
      <c r="H25" s="5">
        <v>-0.13885211580540038</v>
      </c>
      <c r="I25" s="5">
        <v>0.15825547491558906</v>
      </c>
      <c r="J25" s="5">
        <v>-0.11784725089669007</v>
      </c>
      <c r="K25" s="5">
        <v>-9.9254324198347732E-2</v>
      </c>
    </row>
    <row r="26" spans="1:11" x14ac:dyDescent="0.25">
      <c r="A26">
        <v>20</v>
      </c>
      <c r="B26" s="5">
        <v>8.1612805142459791E-2</v>
      </c>
      <c r="C26" s="5">
        <v>0.17384986862908397</v>
      </c>
      <c r="D26" s="5">
        <v>-0.48042564862977205</v>
      </c>
      <c r="E26" s="5">
        <v>1.9957972994825574E-3</v>
      </c>
      <c r="F26" s="5">
        <v>7.4406812868045832E-2</v>
      </c>
      <c r="G26" s="5">
        <v>-0.19591590102713324</v>
      </c>
      <c r="H26" s="5">
        <v>-2.9637308055673675E-2</v>
      </c>
      <c r="I26" s="5">
        <v>-4.4458258888781355E-2</v>
      </c>
      <c r="J26" s="5">
        <v>0.46262883535014759</v>
      </c>
      <c r="K26" s="5">
        <v>0.1510621208462849</v>
      </c>
    </row>
    <row r="27" spans="1:11" x14ac:dyDescent="0.25">
      <c r="A27">
        <v>21</v>
      </c>
      <c r="B27" s="5">
        <v>5.0073977865787975E-2</v>
      </c>
      <c r="C27" s="5">
        <v>-0.10749976376648432</v>
      </c>
      <c r="D27" s="5">
        <v>0.42912496368956177</v>
      </c>
      <c r="E27" s="5">
        <v>0.155742989147789</v>
      </c>
      <c r="F27" s="5">
        <v>4.303160096134255E-2</v>
      </c>
      <c r="G27" s="5">
        <v>0.31101972310625303</v>
      </c>
      <c r="H27" s="5">
        <v>0.14182977590030749</v>
      </c>
      <c r="I27" s="5">
        <v>0.20773295150359786</v>
      </c>
      <c r="J27" s="5">
        <v>0.34002094935025473</v>
      </c>
      <c r="K27" s="5">
        <v>-0.12312562118884673</v>
      </c>
    </row>
    <row r="28" spans="1:11" x14ac:dyDescent="0.25">
      <c r="A28">
        <v>22</v>
      </c>
      <c r="B28" s="5">
        <v>0.29317274846590402</v>
      </c>
      <c r="C28" s="5">
        <v>-8.6501582194273979E-2</v>
      </c>
      <c r="D28" s="5">
        <v>0.29998246267569939</v>
      </c>
      <c r="E28" s="5">
        <v>3.174138261379246E-2</v>
      </c>
      <c r="F28" s="5">
        <v>6.1928948541553203E-3</v>
      </c>
      <c r="G28" s="5">
        <v>0.27541524123108402</v>
      </c>
      <c r="H28" s="5">
        <v>-5.7934161522530198E-2</v>
      </c>
      <c r="I28" s="5">
        <v>-0.10328429530411121</v>
      </c>
      <c r="J28" s="5">
        <v>7.9537181367209858E-2</v>
      </c>
      <c r="K28" s="5">
        <v>0.26439611691666504</v>
      </c>
    </row>
    <row r="29" spans="1:11" x14ac:dyDescent="0.25">
      <c r="A29">
        <v>23</v>
      </c>
      <c r="B29" s="5">
        <v>8.7037346109509306E-2</v>
      </c>
      <c r="C29" s="5">
        <v>-7.6835810663433535E-2</v>
      </c>
      <c r="D29" s="5">
        <v>5.1969359848001148E-2</v>
      </c>
      <c r="E29" s="5">
        <v>0.28756206565885389</v>
      </c>
      <c r="F29" s="5">
        <v>-6.3897073917442843E-2</v>
      </c>
      <c r="G29" s="5">
        <v>0.15239782930032147</v>
      </c>
      <c r="H29" s="5">
        <v>0.15574442848781384</v>
      </c>
      <c r="I29" s="5">
        <v>1.145667344069333E-2</v>
      </c>
      <c r="J29" s="5">
        <v>0.40682021006590796</v>
      </c>
      <c r="K29" s="5">
        <v>1.0572567320053294E-2</v>
      </c>
    </row>
    <row r="30" spans="1:11" x14ac:dyDescent="0.25">
      <c r="A30">
        <v>24</v>
      </c>
      <c r="B30" s="5">
        <v>0.100296341358055</v>
      </c>
      <c r="C30" s="5">
        <v>-2.6446649104931483E-2</v>
      </c>
      <c r="D30" s="5">
        <v>0.16714636960755863</v>
      </c>
      <c r="E30" s="5">
        <v>0.10320834684252422</v>
      </c>
      <c r="F30" s="5">
        <v>5.0241495037843344E-2</v>
      </c>
      <c r="G30" s="5">
        <v>0.23162325396879199</v>
      </c>
      <c r="H30" s="5">
        <v>0.20467121528383264</v>
      </c>
      <c r="I30" s="5">
        <v>5.2133835238385301E-3</v>
      </c>
      <c r="J30" s="5">
        <v>0.15281746276287342</v>
      </c>
      <c r="K30" s="5">
        <v>9.327595282831716E-2</v>
      </c>
    </row>
    <row r="31" spans="1:11" x14ac:dyDescent="0.25">
      <c r="A31">
        <v>25</v>
      </c>
      <c r="B31" s="5">
        <v>-8.775274282129597E-3</v>
      </c>
      <c r="C31" s="5">
        <v>-0.17619744650745167</v>
      </c>
      <c r="D31" s="5">
        <v>0.22334289023028492</v>
      </c>
      <c r="E31" s="5">
        <v>0.16762865674942817</v>
      </c>
      <c r="F31" s="5">
        <v>0.3984691191774527</v>
      </c>
      <c r="G31" s="5">
        <v>-0.27353022381142017</v>
      </c>
      <c r="H31" s="5">
        <v>-0.1377671444772427</v>
      </c>
      <c r="I31" s="5">
        <v>-0.21866309647886006</v>
      </c>
      <c r="J31" s="5">
        <v>0.28236851154201553</v>
      </c>
      <c r="K31" s="5">
        <v>-0.17748464640627321</v>
      </c>
    </row>
    <row r="32" spans="1:11" x14ac:dyDescent="0.25">
      <c r="A32">
        <v>26</v>
      </c>
      <c r="B32" s="5">
        <v>0.26204969827781449</v>
      </c>
      <c r="C32" s="5">
        <v>8.8770883074500789E-2</v>
      </c>
      <c r="D32" s="5">
        <v>0.12068535444068676</v>
      </c>
      <c r="E32" s="5">
        <v>0.38084843351390901</v>
      </c>
      <c r="F32" s="5">
        <v>2.7373854663905323E-2</v>
      </c>
      <c r="G32" s="5">
        <v>-0.11554610228439949</v>
      </c>
      <c r="H32" s="5">
        <v>-3.0107701827954414E-2</v>
      </c>
      <c r="I32" s="5">
        <v>-0.12246475770163009</v>
      </c>
      <c r="J32" s="5">
        <v>-1.3788552614260541E-2</v>
      </c>
      <c r="K32" s="5">
        <v>0.22096766416752797</v>
      </c>
    </row>
    <row r="33" spans="1:11" x14ac:dyDescent="0.25">
      <c r="A33">
        <v>27</v>
      </c>
      <c r="B33" s="5">
        <v>-0.29507351678495913</v>
      </c>
      <c r="C33" s="5">
        <v>-0.30627719040253576</v>
      </c>
      <c r="D33" s="5">
        <v>4.4988935020949944E-3</v>
      </c>
      <c r="E33" s="5">
        <v>0.46996929006462579</v>
      </c>
      <c r="F33" s="5">
        <v>-0.18810867603537235</v>
      </c>
      <c r="G33" s="5">
        <v>0.45322175075788668</v>
      </c>
      <c r="H33" s="5">
        <v>0.13058763099693821</v>
      </c>
      <c r="I33" s="5">
        <v>8.5315923484046888E-2</v>
      </c>
      <c r="J33" s="5">
        <v>-2.641798448168603E-2</v>
      </c>
      <c r="K33" s="5">
        <v>0.12778813887602683</v>
      </c>
    </row>
    <row r="34" spans="1:11" x14ac:dyDescent="0.25">
      <c r="A34">
        <v>28</v>
      </c>
      <c r="B34" s="5">
        <v>-0.19407991490654819</v>
      </c>
      <c r="C34" s="5">
        <v>4.0855054716367523E-2</v>
      </c>
      <c r="D34" s="5">
        <v>0.18180499580585785</v>
      </c>
      <c r="E34" s="5">
        <v>0.15670693225345952</v>
      </c>
      <c r="F34" s="5">
        <v>7.4601379462917269E-2</v>
      </c>
      <c r="G34" s="5">
        <v>7.1146207254588589E-2</v>
      </c>
      <c r="H34" s="5">
        <v>2.4474566065777525E-2</v>
      </c>
      <c r="I34" s="5">
        <v>-0.19339121688395022</v>
      </c>
      <c r="J34" s="5">
        <v>3.1791399599049676E-2</v>
      </c>
      <c r="K34" s="5">
        <v>0.23429161806975135</v>
      </c>
    </row>
    <row r="35" spans="1:11" x14ac:dyDescent="0.25">
      <c r="A35">
        <v>29</v>
      </c>
      <c r="B35" s="5">
        <v>4.4297224520303741E-2</v>
      </c>
      <c r="C35" s="5">
        <v>0.16864624232608791</v>
      </c>
      <c r="D35" s="5">
        <v>0.17441750225159325</v>
      </c>
      <c r="E35" s="5">
        <v>0.31123651116405321</v>
      </c>
      <c r="F35" s="5">
        <v>0.11388596205224294</v>
      </c>
      <c r="G35" s="5">
        <v>7.2929034334607207E-2</v>
      </c>
      <c r="H35" s="5">
        <v>0.40779580708588642</v>
      </c>
      <c r="I35" s="5">
        <v>-2.2874130624781441E-2</v>
      </c>
      <c r="J35" s="5">
        <v>0.38150976276865639</v>
      </c>
      <c r="K35" s="5">
        <v>-0.2346925970041393</v>
      </c>
    </row>
    <row r="36" spans="1:11" x14ac:dyDescent="0.25">
      <c r="A36">
        <v>30</v>
      </c>
      <c r="B36" s="5">
        <v>0.2942512790963539</v>
      </c>
      <c r="C36" s="5">
        <v>-4.1432720140653953E-2</v>
      </c>
      <c r="D36" s="5">
        <v>0.15407218304735742</v>
      </c>
      <c r="E36" s="5">
        <v>-5.2556608538230576E-2</v>
      </c>
      <c r="F36" s="5">
        <v>-4.536591914114263E-3</v>
      </c>
      <c r="G36" s="5">
        <v>-0.16096641308420326</v>
      </c>
      <c r="H36" s="5">
        <v>0.25916157243225851</v>
      </c>
      <c r="I36" s="5">
        <v>-5.6422425746143895E-3</v>
      </c>
      <c r="J36" s="5">
        <v>1.6479549905758867E-2</v>
      </c>
      <c r="K36" s="5">
        <v>0.23402614244512487</v>
      </c>
    </row>
    <row r="37" spans="1:11" x14ac:dyDescent="0.25">
      <c r="A37">
        <v>31</v>
      </c>
      <c r="B37" s="5">
        <v>0.20723119412913182</v>
      </c>
      <c r="C37" s="5">
        <v>-5.4435348127321453E-3</v>
      </c>
      <c r="D37" s="5">
        <v>0.28526772346348644</v>
      </c>
      <c r="E37" s="5">
        <v>7.2365328959160466E-2</v>
      </c>
      <c r="F37" s="5">
        <v>0.12899865611045458</v>
      </c>
      <c r="G37" s="5">
        <v>6.9208678710436178E-2</v>
      </c>
      <c r="H37" s="5">
        <v>0.11171519922501186</v>
      </c>
      <c r="I37" s="5">
        <v>0.15809650747109255</v>
      </c>
      <c r="J37" s="5">
        <v>-0.3662496061519851</v>
      </c>
      <c r="K37" s="5">
        <v>-0.28828739347819093</v>
      </c>
    </row>
    <row r="38" spans="1:11" x14ac:dyDescent="0.25">
      <c r="A38">
        <v>32</v>
      </c>
      <c r="B38" s="5">
        <v>0.22847139245719852</v>
      </c>
      <c r="C38" s="5">
        <v>0.17135504495170401</v>
      </c>
      <c r="D38" s="5">
        <v>0.3768737113163943</v>
      </c>
      <c r="E38" s="5">
        <v>-0.14563639665321101</v>
      </c>
      <c r="F38" s="5">
        <v>0.13475291080410101</v>
      </c>
      <c r="G38" s="5">
        <v>-5.3818649384416134E-2</v>
      </c>
      <c r="H38" s="5">
        <v>3.757293349808094E-3</v>
      </c>
      <c r="I38" s="5">
        <v>0.14968320250295294</v>
      </c>
      <c r="J38" s="5">
        <v>3.5496389485686293E-2</v>
      </c>
      <c r="K38" s="5">
        <v>-0.10077544702712229</v>
      </c>
    </row>
    <row r="39" spans="1:11" x14ac:dyDescent="0.25">
      <c r="A39">
        <v>33</v>
      </c>
      <c r="B39" s="5">
        <v>6.5423378390150305E-2</v>
      </c>
      <c r="C39" s="5">
        <v>-0.20443703216765735</v>
      </c>
      <c r="D39" s="5">
        <v>0.31012010022141162</v>
      </c>
      <c r="E39" s="5">
        <v>0.30347738181306594</v>
      </c>
      <c r="F39" s="5">
        <v>6.4392145530540179E-3</v>
      </c>
      <c r="G39" s="5">
        <v>6.6685049298630061E-2</v>
      </c>
      <c r="H39" s="5">
        <v>0.349711460295692</v>
      </c>
      <c r="I39" s="5">
        <v>-8.7439873243357474E-3</v>
      </c>
      <c r="J39" s="5">
        <v>2.0668665491974242E-2</v>
      </c>
      <c r="K39" s="5">
        <v>-0.14153995080418935</v>
      </c>
    </row>
    <row r="40" spans="1:11" x14ac:dyDescent="0.25">
      <c r="A40">
        <v>34</v>
      </c>
      <c r="B40" s="5">
        <v>4.2357799500877744E-2</v>
      </c>
      <c r="C40" s="5">
        <v>0.18200036793370072</v>
      </c>
      <c r="D40" s="5">
        <v>7.3241042359067532E-2</v>
      </c>
      <c r="E40" s="5">
        <v>0.15014876340453168</v>
      </c>
      <c r="F40" s="5">
        <v>-0.11398092855215561</v>
      </c>
      <c r="G40" s="5">
        <v>-9.3700780428888963E-2</v>
      </c>
      <c r="H40" s="5">
        <v>0.27302102540877327</v>
      </c>
      <c r="I40" s="5">
        <v>-1.7166407756063803E-2</v>
      </c>
      <c r="J40" s="5">
        <v>5.3501995563311797E-2</v>
      </c>
      <c r="K40" s="5">
        <v>0.36729202349987461</v>
      </c>
    </row>
    <row r="41" spans="1:11" x14ac:dyDescent="0.25">
      <c r="A41">
        <v>35</v>
      </c>
      <c r="B41" s="5">
        <v>-8.6380231152971138E-2</v>
      </c>
      <c r="C41" s="5">
        <v>-0.30293088372956345</v>
      </c>
      <c r="D41" s="5">
        <v>-2.806446569508976E-2</v>
      </c>
      <c r="E41" s="5">
        <v>-0.27308194187180257</v>
      </c>
      <c r="F41" s="5">
        <v>2.3648134076096748E-2</v>
      </c>
      <c r="G41" s="5">
        <v>-2.0063046783736105E-2</v>
      </c>
      <c r="H41" s="5">
        <v>0.18446503744774087</v>
      </c>
      <c r="I41" s="5">
        <v>-0.11179402796950993</v>
      </c>
      <c r="J41" s="5">
        <v>0.23369337905552592</v>
      </c>
      <c r="K41" s="5">
        <v>6.7443233914513956E-3</v>
      </c>
    </row>
    <row r="42" spans="1:11" x14ac:dyDescent="0.25">
      <c r="A42">
        <v>36</v>
      </c>
      <c r="B42" s="5">
        <v>-0.18719532739424216</v>
      </c>
      <c r="C42" s="5">
        <v>0.24523492782412998</v>
      </c>
      <c r="D42" s="5">
        <v>0.22982801669725247</v>
      </c>
      <c r="E42" s="5">
        <v>0.11263313665932595</v>
      </c>
      <c r="F42" s="5">
        <v>-0.16077351936203568</v>
      </c>
      <c r="G42" s="5">
        <v>9.5083607424951672E-2</v>
      </c>
      <c r="H42" s="5">
        <v>-0.12661769344801876</v>
      </c>
      <c r="I42" s="5">
        <v>3.9484884743920173E-2</v>
      </c>
      <c r="J42" s="5">
        <v>7.5386434958430851E-2</v>
      </c>
      <c r="K42" s="5">
        <v>0.3800998796416758</v>
      </c>
    </row>
    <row r="43" spans="1:11" x14ac:dyDescent="0.25">
      <c r="A43">
        <v>37</v>
      </c>
      <c r="B43" s="5">
        <v>0.2472305349122535</v>
      </c>
      <c r="C43" s="5">
        <v>0.1058262875893691</v>
      </c>
      <c r="D43" s="5">
        <v>-2.7795632464082065E-2</v>
      </c>
      <c r="E43" s="5">
        <v>0.19874288618591904</v>
      </c>
      <c r="F43" s="5">
        <v>-0.10032320011368071</v>
      </c>
      <c r="G43" s="5">
        <v>0.14753361400178494</v>
      </c>
      <c r="H43" s="5">
        <v>8.0094833171348578E-4</v>
      </c>
      <c r="I43" s="5">
        <v>-0.10601752850769505</v>
      </c>
      <c r="J43" s="5">
        <v>5.2853418399766136E-2</v>
      </c>
      <c r="K43" s="5">
        <v>0.14127888630466728</v>
      </c>
    </row>
    <row r="44" spans="1:11" x14ac:dyDescent="0.25">
      <c r="A44">
        <v>38</v>
      </c>
      <c r="B44" s="5">
        <v>0.27509412547713452</v>
      </c>
      <c r="C44" s="5">
        <v>0.17392738907099836</v>
      </c>
      <c r="D44" s="5">
        <v>7.943999001293045E-2</v>
      </c>
      <c r="E44" s="5">
        <v>1.7725579322822857E-2</v>
      </c>
      <c r="F44" s="5">
        <v>0.39748599369595833</v>
      </c>
      <c r="G44" s="5">
        <v>-3.8687774004324452E-2</v>
      </c>
      <c r="H44" s="5">
        <v>0.14133018498439145</v>
      </c>
      <c r="I44" s="5">
        <v>-0.23014208849557899</v>
      </c>
      <c r="J44" s="5">
        <v>-1.8478332078978366E-2</v>
      </c>
      <c r="K44" s="5">
        <v>0.13347085602441189</v>
      </c>
    </row>
    <row r="45" spans="1:11" x14ac:dyDescent="0.25">
      <c r="A45">
        <v>39</v>
      </c>
      <c r="B45" s="5">
        <v>7.6031730815209253E-2</v>
      </c>
      <c r="C45" s="5">
        <v>0.40893081058003122</v>
      </c>
      <c r="D45" s="5">
        <v>0.16356445853284068</v>
      </c>
      <c r="E45" s="5">
        <v>-0.1767701997968964</v>
      </c>
      <c r="F45" s="5">
        <v>-0.15004844090541389</v>
      </c>
      <c r="G45" s="5">
        <v>7.9563080132541278E-2</v>
      </c>
      <c r="H45" s="5">
        <v>0.24073113550093178</v>
      </c>
      <c r="I45" s="5">
        <v>5.5978841261485515E-2</v>
      </c>
      <c r="J45" s="5">
        <v>0.22923267685171325</v>
      </c>
      <c r="K45" s="5">
        <v>0.12903991911949292</v>
      </c>
    </row>
    <row r="46" spans="1:11" x14ac:dyDescent="0.25">
      <c r="A46">
        <v>40</v>
      </c>
      <c r="B46" s="5">
        <v>-0.17340906745308346</v>
      </c>
      <c r="C46" s="5">
        <v>0.36964791835663735</v>
      </c>
      <c r="D46" s="5">
        <v>0.39722647661219707</v>
      </c>
      <c r="E46" s="5">
        <v>-6.9839425217017442E-3</v>
      </c>
      <c r="F46" s="5">
        <v>-0.18304444489135713</v>
      </c>
      <c r="G46" s="5">
        <v>0.368241176235102</v>
      </c>
      <c r="H46" s="5">
        <v>0.26668682909364294</v>
      </c>
      <c r="I46" s="5">
        <v>-0.32681242154461559</v>
      </c>
      <c r="J46" s="5">
        <v>0.16296386294065146</v>
      </c>
      <c r="K46" s="5">
        <v>1.120772668770223E-2</v>
      </c>
    </row>
    <row r="47" spans="1:11" x14ac:dyDescent="0.25">
      <c r="A47">
        <v>41</v>
      </c>
      <c r="B47" s="5">
        <v>-9.7740651247570476E-2</v>
      </c>
      <c r="C47" s="5">
        <v>0.46357067796849077</v>
      </c>
      <c r="D47" s="5">
        <v>1.3761915356293869E-3</v>
      </c>
      <c r="E47" s="5">
        <v>0.32412350599472739</v>
      </c>
      <c r="F47" s="5">
        <v>0.25186801351828059</v>
      </c>
      <c r="G47" s="5">
        <v>0.16239677883946732</v>
      </c>
      <c r="H47" s="5">
        <v>0.14885942761205773</v>
      </c>
      <c r="I47" s="5">
        <v>0.18612136591838463</v>
      </c>
      <c r="J47" s="5">
        <v>-0.11636540864919248</v>
      </c>
      <c r="K47" s="5">
        <v>0.14287038461127893</v>
      </c>
    </row>
    <row r="48" spans="1:11" x14ac:dyDescent="0.25">
      <c r="A48">
        <v>42</v>
      </c>
      <c r="B48" s="5">
        <v>0.16255833869588976</v>
      </c>
      <c r="C48" s="5">
        <v>-6.8348948842873042E-2</v>
      </c>
      <c r="D48" s="5">
        <v>-0.10826695994032959</v>
      </c>
      <c r="E48" s="5">
        <v>-9.6772329037092097E-2</v>
      </c>
      <c r="F48" s="5">
        <v>-0.22605893581676662</v>
      </c>
      <c r="G48" s="5">
        <v>-0.21148387085952625</v>
      </c>
      <c r="H48" s="5">
        <v>9.8336423040877807E-2</v>
      </c>
      <c r="I48" s="5">
        <v>-0.17887443371911019</v>
      </c>
      <c r="J48" s="5">
        <v>-9.0855850421465323E-2</v>
      </c>
      <c r="K48" s="5">
        <v>-6.6284974826447934E-2</v>
      </c>
    </row>
    <row r="49" spans="1:11" x14ac:dyDescent="0.25">
      <c r="A49">
        <v>43</v>
      </c>
      <c r="B49" s="5">
        <v>-0.28338037850349329</v>
      </c>
      <c r="C49" s="5">
        <v>1.2677986511178525E-2</v>
      </c>
      <c r="D49" s="5">
        <v>-4.2646584004657595E-2</v>
      </c>
      <c r="E49" s="5">
        <v>-0.118126158517534</v>
      </c>
      <c r="F49" s="5">
        <v>-1.4878852291837011E-2</v>
      </c>
      <c r="G49" s="5">
        <v>3.3013341143266761E-2</v>
      </c>
      <c r="H49" s="5">
        <v>0.38334763707292296</v>
      </c>
      <c r="I49" s="5">
        <v>-0.16052206052830156</v>
      </c>
      <c r="J49" s="5">
        <v>-7.8531848131806054E-2</v>
      </c>
      <c r="K49" s="5">
        <v>-0.11327049394962768</v>
      </c>
    </row>
    <row r="50" spans="1:11" x14ac:dyDescent="0.25">
      <c r="A50">
        <v>44</v>
      </c>
      <c r="B50" s="5">
        <v>0.1066594251430082</v>
      </c>
      <c r="C50" s="5">
        <v>2.75042712872283E-2</v>
      </c>
      <c r="D50" s="5">
        <v>0.35923346174128656</v>
      </c>
      <c r="E50" s="5">
        <v>0.1349376971674083</v>
      </c>
      <c r="F50" s="5">
        <v>6.3800679195284191E-2</v>
      </c>
      <c r="G50" s="5">
        <v>-9.963763106013665E-2</v>
      </c>
      <c r="H50" s="5">
        <v>-7.1712683328370663E-2</v>
      </c>
      <c r="I50" s="5">
        <v>0.17911857443439383</v>
      </c>
      <c r="J50" s="5">
        <v>-3.4838489219091981E-2</v>
      </c>
      <c r="K50" s="5">
        <v>-2.4362295700130612E-2</v>
      </c>
    </row>
    <row r="51" spans="1:11" x14ac:dyDescent="0.25">
      <c r="A51">
        <v>45</v>
      </c>
      <c r="B51" s="5">
        <v>4.890946717579274E-2</v>
      </c>
      <c r="C51" s="5">
        <v>-6.9470094397925231E-2</v>
      </c>
      <c r="D51" s="5">
        <v>5.6983445868210192E-2</v>
      </c>
      <c r="E51" s="5">
        <v>0.38699480626021021</v>
      </c>
      <c r="F51" s="5">
        <v>-0.21657320647691902</v>
      </c>
      <c r="G51" s="5">
        <v>-0.20950600249654316</v>
      </c>
      <c r="H51" s="5">
        <v>0.13758032260296499</v>
      </c>
      <c r="I51" s="5">
        <v>-4.4687073809036401E-2</v>
      </c>
      <c r="J51" s="5">
        <v>-0.27511332253999671</v>
      </c>
      <c r="K51" s="5">
        <v>0.32677977071691672</v>
      </c>
    </row>
    <row r="52" spans="1:11" x14ac:dyDescent="0.25">
      <c r="A52">
        <v>46</v>
      </c>
      <c r="B52" s="5">
        <v>-0.463635178497175</v>
      </c>
      <c r="C52" s="5">
        <v>0.28131096751529133</v>
      </c>
      <c r="D52" s="5">
        <v>0.21265483776460009</v>
      </c>
      <c r="E52" s="5">
        <v>9.9639249933102525E-2</v>
      </c>
      <c r="F52" s="5">
        <v>0.10113804169508478</v>
      </c>
      <c r="G52" s="5">
        <v>-0.19435495161350591</v>
      </c>
      <c r="H52" s="5">
        <v>-0.1806561432998563</v>
      </c>
      <c r="I52" s="5">
        <v>1.8415991550171582E-2</v>
      </c>
      <c r="J52" s="5">
        <v>0.24157761655245888</v>
      </c>
      <c r="K52" s="5">
        <v>-0.24516842260906785</v>
      </c>
    </row>
    <row r="53" spans="1:11" x14ac:dyDescent="0.25">
      <c r="A53">
        <v>47</v>
      </c>
      <c r="B53" s="5">
        <v>6.8259221428972588E-2</v>
      </c>
      <c r="C53" s="5">
        <v>-0.15695497683565335</v>
      </c>
      <c r="D53" s="5">
        <v>-0.10509531849989226</v>
      </c>
      <c r="E53" s="5">
        <v>-1.4902586380426297E-2</v>
      </c>
      <c r="F53" s="5">
        <v>0.25002977977918028</v>
      </c>
      <c r="G53" s="5">
        <v>-0.34324708703793411</v>
      </c>
      <c r="H53" s="5">
        <v>-0.30242430880879062</v>
      </c>
      <c r="I53" s="5">
        <v>-1.7525867380626392E-3</v>
      </c>
      <c r="J53" s="5">
        <v>-0.55677671534336226</v>
      </c>
      <c r="K53" s="5">
        <v>7.1449469958324047E-2</v>
      </c>
    </row>
    <row r="54" spans="1:11" x14ac:dyDescent="0.25">
      <c r="A54">
        <v>48</v>
      </c>
      <c r="B54" s="5">
        <v>0.2550789749108604</v>
      </c>
      <c r="C54" s="5">
        <v>-2.1319929474840543E-2</v>
      </c>
      <c r="D54" s="5">
        <v>-5.7084310413617473E-2</v>
      </c>
      <c r="E54" s="5">
        <v>-5.7045465784128807E-2</v>
      </c>
      <c r="F54" s="5">
        <v>-0.27660220058255203</v>
      </c>
      <c r="G54" s="5">
        <v>-6.247441456938399E-2</v>
      </c>
      <c r="H54" s="5">
        <v>7.3956200808769801E-2</v>
      </c>
      <c r="I54" s="5">
        <v>5.4184826667351256E-2</v>
      </c>
      <c r="J54" s="5">
        <v>0.10868940352673426</v>
      </c>
      <c r="K54" s="5">
        <v>6.6940577783833791E-2</v>
      </c>
    </row>
    <row r="55" spans="1:11" x14ac:dyDescent="0.25">
      <c r="A55">
        <v>49</v>
      </c>
      <c r="B55" s="5">
        <v>-2.5941602828358598E-2</v>
      </c>
      <c r="C55" s="5">
        <v>0.1273022796037353</v>
      </c>
      <c r="D55" s="5">
        <v>0.36906409026055292</v>
      </c>
      <c r="E55" s="5">
        <v>8.9101974177644094E-2</v>
      </c>
      <c r="F55" s="5">
        <v>0.26362756298027973</v>
      </c>
      <c r="G55" s="5">
        <v>6.3378398429393565E-2</v>
      </c>
      <c r="H55" s="5">
        <v>4.9046967313462642E-2</v>
      </c>
      <c r="I55" s="5">
        <v>0.31757191622505071</v>
      </c>
      <c r="J55" s="5">
        <v>0.21678424887455411</v>
      </c>
      <c r="K55" s="5">
        <v>0.1764731211820792</v>
      </c>
    </row>
    <row r="56" spans="1:11" x14ac:dyDescent="0.25">
      <c r="A56">
        <v>50</v>
      </c>
      <c r="B56" s="5">
        <v>0.50757230511973894</v>
      </c>
      <c r="C56" s="5">
        <v>4.7806995063345459E-2</v>
      </c>
      <c r="D56" s="5">
        <v>-5.65282861362012E-2</v>
      </c>
      <c r="E56" s="5">
        <v>0.30465768292438733</v>
      </c>
      <c r="F56" s="5">
        <v>0.19219691989345455</v>
      </c>
      <c r="G56" s="5">
        <v>0.36368576337681785</v>
      </c>
      <c r="H56" s="5">
        <v>0.20608849097717413</v>
      </c>
      <c r="I56" s="5">
        <v>0.46772563532876105</v>
      </c>
      <c r="J56" s="5">
        <v>0.5895976261587017</v>
      </c>
      <c r="K56" s="5">
        <v>-0.21076856790148835</v>
      </c>
    </row>
    <row r="57" spans="1:11" x14ac:dyDescent="0.25">
      <c r="A57">
        <v>51</v>
      </c>
      <c r="B57" s="5">
        <v>0.1936143027037823</v>
      </c>
      <c r="C57" s="5">
        <v>0.2076615806665599</v>
      </c>
      <c r="D57" s="5">
        <v>0.3244160905691606</v>
      </c>
      <c r="E57" s="5">
        <v>0.12184571168846911</v>
      </c>
      <c r="F57" s="5">
        <v>-1.987579866613863E-2</v>
      </c>
      <c r="G57" s="5">
        <v>0.19273965881071428</v>
      </c>
      <c r="H57" s="5">
        <v>-0.10450620499469576</v>
      </c>
      <c r="I57" s="5">
        <v>0.14981409966420145</v>
      </c>
      <c r="J57" s="5">
        <v>0.14746623032687611</v>
      </c>
      <c r="K57" s="5">
        <v>-7.7744080203443283E-2</v>
      </c>
    </row>
    <row r="58" spans="1:11" x14ac:dyDescent="0.25">
      <c r="A58">
        <v>52</v>
      </c>
      <c r="B58" s="5">
        <v>0.14616200722529654</v>
      </c>
      <c r="C58" s="5">
        <v>0.38741364846036075</v>
      </c>
      <c r="D58" s="5">
        <v>-3.6717259323025608E-2</v>
      </c>
      <c r="E58" s="5">
        <v>0.23181487800452252</v>
      </c>
      <c r="F58" s="5">
        <v>8.4935355441738719E-2</v>
      </c>
      <c r="G58" s="5">
        <v>-7.9412770029590796E-2</v>
      </c>
      <c r="H58" s="5">
        <v>0.27182156340746888</v>
      </c>
      <c r="I58" s="5">
        <v>0.23378349448886881</v>
      </c>
      <c r="J58" s="5">
        <v>-5.021503311539896E-2</v>
      </c>
      <c r="K58" s="5">
        <v>0.1557688683946323</v>
      </c>
    </row>
    <row r="59" spans="1:11" x14ac:dyDescent="0.25">
      <c r="A59">
        <v>53</v>
      </c>
      <c r="B59" s="5">
        <v>0.18499130073258785</v>
      </c>
      <c r="C59" s="5">
        <v>0.41756643950463851</v>
      </c>
      <c r="D59" s="5">
        <v>0.43996058880032418</v>
      </c>
      <c r="E59" s="5">
        <v>5.0309000000570404E-2</v>
      </c>
      <c r="F59" s="5">
        <v>0.20366825386311324</v>
      </c>
      <c r="G59" s="5">
        <v>8.3227888667260191E-2</v>
      </c>
      <c r="H59" s="5">
        <v>4.2406328830491183E-2</v>
      </c>
      <c r="I59" s="5">
        <v>-0.42789506278775896</v>
      </c>
      <c r="J59" s="5">
        <v>0.1592412284781487</v>
      </c>
      <c r="K59" s="5">
        <v>-6.1916390118098019E-3</v>
      </c>
    </row>
    <row r="60" spans="1:11" x14ac:dyDescent="0.25">
      <c r="A60">
        <v>54</v>
      </c>
      <c r="B60" s="5">
        <v>0.16673537266994654</v>
      </c>
      <c r="C60" s="5">
        <v>-7.1557326516580172E-3</v>
      </c>
      <c r="D60" s="5">
        <v>9.9679671336740799E-2</v>
      </c>
      <c r="E60" s="5">
        <v>0.24023407742388397</v>
      </c>
      <c r="F60" s="5">
        <v>0.68558888673302021</v>
      </c>
      <c r="G60" s="5">
        <v>0.20691875392465092</v>
      </c>
      <c r="H60" s="5">
        <v>0.10206085262348399</v>
      </c>
      <c r="I60" s="5">
        <v>0.11471188801502918</v>
      </c>
      <c r="J60" s="5">
        <v>0.28787777796451069</v>
      </c>
      <c r="K60" s="5">
        <v>-2.6265011944468952E-2</v>
      </c>
    </row>
    <row r="61" spans="1:11" x14ac:dyDescent="0.25">
      <c r="A61">
        <v>55</v>
      </c>
      <c r="B61" s="5">
        <v>0.23602777520549237</v>
      </c>
      <c r="C61" s="5">
        <v>-7.2875402363914543E-2</v>
      </c>
      <c r="D61" s="5">
        <v>-0.14992854430832334</v>
      </c>
      <c r="E61" s="5">
        <v>0.24191165578562276</v>
      </c>
      <c r="F61" s="5">
        <v>2.6881373164565348E-3</v>
      </c>
      <c r="G61" s="5">
        <v>0.18705364083860315</v>
      </c>
      <c r="H61" s="5">
        <v>0.33204359162814223</v>
      </c>
      <c r="I61" s="5">
        <v>-1.6615786378370578E-3</v>
      </c>
      <c r="J61" s="5">
        <v>2.369874601942093E-2</v>
      </c>
      <c r="K61" s="5">
        <v>-0.30644767821002022</v>
      </c>
    </row>
    <row r="62" spans="1:11" x14ac:dyDescent="0.25">
      <c r="A62">
        <v>56</v>
      </c>
      <c r="B62" s="5">
        <v>-9.2851132341376097E-4</v>
      </c>
      <c r="C62" s="5">
        <v>0.16659333581828259</v>
      </c>
      <c r="D62" s="5">
        <v>-4.3179817808559146E-2</v>
      </c>
      <c r="E62" s="5">
        <v>8.7993079021224455E-2</v>
      </c>
      <c r="F62" s="5">
        <v>6.8732784306179809E-2</v>
      </c>
      <c r="G62" s="5">
        <v>0.339737431661088</v>
      </c>
      <c r="H62" s="5">
        <v>-0.25546903628002232</v>
      </c>
      <c r="I62" s="5">
        <v>-4.3436321843590753E-2</v>
      </c>
      <c r="J62" s="5">
        <v>-3.4071458788746817E-3</v>
      </c>
      <c r="K62" s="5">
        <v>0.38641874239604451</v>
      </c>
    </row>
    <row r="63" spans="1:11" x14ac:dyDescent="0.25">
      <c r="A63">
        <v>57</v>
      </c>
      <c r="B63" s="5">
        <v>-0.12443893926590505</v>
      </c>
      <c r="C63" s="5">
        <v>-0.14258082228169225</v>
      </c>
      <c r="D63" s="5">
        <v>2.3325193346703438E-2</v>
      </c>
      <c r="E63" s="5">
        <v>-0.34328895779399393</v>
      </c>
      <c r="F63" s="5">
        <v>5.3688237005893702E-2</v>
      </c>
      <c r="G63" s="5">
        <v>3.3794262387933531E-2</v>
      </c>
      <c r="H63" s="5">
        <v>7.7036302866415274E-2</v>
      </c>
      <c r="I63" s="5">
        <v>-0.28123331325872064</v>
      </c>
      <c r="J63" s="5">
        <v>0.43683745675633839</v>
      </c>
      <c r="K63" s="5">
        <v>5.6506254504833271E-2</v>
      </c>
    </row>
    <row r="64" spans="1:11" x14ac:dyDescent="0.25">
      <c r="A64">
        <v>58</v>
      </c>
      <c r="B64" s="5">
        <v>-9.0615640139549536E-2</v>
      </c>
      <c r="C64" s="5">
        <v>0.11038881055496794</v>
      </c>
      <c r="D64" s="5">
        <v>0.43253522831660612</v>
      </c>
      <c r="E64" s="5">
        <v>0.23773805289227795</v>
      </c>
      <c r="F64" s="5">
        <v>-0.11532885392752457</v>
      </c>
      <c r="G64" s="5">
        <v>-7.7279778023972429E-2</v>
      </c>
      <c r="H64" s="5">
        <v>0.40442059881453818</v>
      </c>
      <c r="I64" s="5">
        <v>0.10066756994153102</v>
      </c>
      <c r="J64" s="5">
        <v>6.5834101196459854E-3</v>
      </c>
      <c r="K64" s="5">
        <v>-0.1196588229465862</v>
      </c>
    </row>
    <row r="65" spans="1:11" x14ac:dyDescent="0.25">
      <c r="A65">
        <v>59</v>
      </c>
      <c r="B65" s="5">
        <v>0.19487080122088216</v>
      </c>
      <c r="C65" s="5">
        <v>-0.10471044492410891</v>
      </c>
      <c r="D65" s="5">
        <v>2.72858407095663E-2</v>
      </c>
      <c r="E65" s="5">
        <v>-0.26374985114848193</v>
      </c>
      <c r="F65" s="5">
        <v>-3.7515341516603531E-2</v>
      </c>
      <c r="G65" s="5">
        <v>0.34324548480574879</v>
      </c>
      <c r="H65" s="5">
        <v>0.14527301783973207</v>
      </c>
      <c r="I65" s="5">
        <v>-0.20619274543832944</v>
      </c>
      <c r="J65" s="5">
        <v>-7.0380759929690867E-2</v>
      </c>
      <c r="K65" s="5">
        <v>0.29699308142176228</v>
      </c>
    </row>
    <row r="66" spans="1:11" x14ac:dyDescent="0.25">
      <c r="A66">
        <v>60</v>
      </c>
      <c r="B66" s="5">
        <v>-9.4998851844586313E-2</v>
      </c>
      <c r="C66" s="5">
        <v>0.39997924379724753</v>
      </c>
      <c r="D66" s="5">
        <v>6.0026393448612485E-2</v>
      </c>
      <c r="E66" s="5">
        <v>-3.4459123214574505E-2</v>
      </c>
      <c r="F66" s="5">
        <v>-9.5645462702934114E-2</v>
      </c>
      <c r="G66" s="5">
        <v>-7.4769282388840452E-2</v>
      </c>
      <c r="H66" s="5">
        <v>0.39845359409361486</v>
      </c>
      <c r="I66" s="5">
        <v>0.13243812975822306</v>
      </c>
      <c r="J66" s="5">
        <v>-4.2299057214630051E-2</v>
      </c>
      <c r="K66" s="5">
        <v>-2.2799046112394097E-2</v>
      </c>
    </row>
    <row r="67" spans="1:11" x14ac:dyDescent="0.25">
      <c r="A67">
        <v>61</v>
      </c>
      <c r="B67" s="5">
        <v>0.43112381153429874</v>
      </c>
      <c r="C67" s="5">
        <v>0.34656739877149867</v>
      </c>
      <c r="D67" s="5">
        <v>-0.12334950183587401</v>
      </c>
      <c r="E67" s="5">
        <v>-1.2581361683001543E-2</v>
      </c>
      <c r="F67" s="5">
        <v>-1.1193963724115297E-2</v>
      </c>
      <c r="G67" s="5">
        <v>-6.7762122271623149E-2</v>
      </c>
      <c r="H67" s="5">
        <v>-0.11770948389380195</v>
      </c>
      <c r="I67" s="5">
        <v>0.50315395264612084</v>
      </c>
      <c r="J67" s="5">
        <v>-2.9311075121182931E-2</v>
      </c>
      <c r="K67" s="5">
        <v>-0.17816125137366601</v>
      </c>
    </row>
    <row r="68" spans="1:11" x14ac:dyDescent="0.25">
      <c r="A68">
        <v>62</v>
      </c>
      <c r="B68" s="5">
        <v>-3.9486381884717134E-2</v>
      </c>
      <c r="C68" s="5">
        <v>0.13222332518509755</v>
      </c>
      <c r="D68" s="5">
        <v>-6.2348631188351378E-2</v>
      </c>
      <c r="E68" s="5">
        <v>0.31359416678885571</v>
      </c>
      <c r="F68" s="5">
        <v>9.4817348689691855E-2</v>
      </c>
      <c r="G68" s="5">
        <v>4.6552822905267133E-2</v>
      </c>
      <c r="H68" s="5">
        <v>-0.11556045606241613</v>
      </c>
      <c r="I68" s="5">
        <v>0.41309716560569115</v>
      </c>
      <c r="J68" s="5">
        <v>-0.20075574231419235</v>
      </c>
      <c r="K68" s="5">
        <v>9.7861889164949228E-2</v>
      </c>
    </row>
    <row r="69" spans="1:11" x14ac:dyDescent="0.25">
      <c r="A69">
        <v>63</v>
      </c>
      <c r="B69" s="5">
        <v>0.2252372227097911</v>
      </c>
      <c r="C69" s="5">
        <v>0.32672519203013167</v>
      </c>
      <c r="D69" s="5">
        <v>0.18615271439903275</v>
      </c>
      <c r="E69" s="5">
        <v>8.693123020963836E-2</v>
      </c>
      <c r="F69" s="5">
        <v>0.24246557627588755</v>
      </c>
      <c r="G69" s="5">
        <v>-0.28239142580938653</v>
      </c>
      <c r="H69" s="5">
        <v>0.16206447077071973</v>
      </c>
      <c r="I69" s="5">
        <v>0.10440155210233995</v>
      </c>
      <c r="J69" s="5">
        <v>0.32973796514053266</v>
      </c>
      <c r="K69" s="5">
        <v>-0.23654456539191687</v>
      </c>
    </row>
    <row r="70" spans="1:11" x14ac:dyDescent="0.25">
      <c r="A70">
        <v>64</v>
      </c>
      <c r="B70" s="5">
        <v>0.15145384363186329</v>
      </c>
      <c r="C70" s="5">
        <v>0.2199300145277128</v>
      </c>
      <c r="D70" s="5">
        <v>0.30134341190498704</v>
      </c>
      <c r="E70" s="5">
        <v>-0.1599374870947684</v>
      </c>
      <c r="F70" s="5">
        <v>6.7314011205449331E-2</v>
      </c>
      <c r="G70" s="5">
        <v>0.36332867909368927</v>
      </c>
      <c r="H70" s="5">
        <v>4.2873426792347805E-2</v>
      </c>
      <c r="I70" s="5">
        <v>-0.16179219747759194</v>
      </c>
      <c r="J70" s="5">
        <v>-0.12124012243698593</v>
      </c>
      <c r="K70" s="5">
        <v>0.25431720930111473</v>
      </c>
    </row>
    <row r="71" spans="1:11" x14ac:dyDescent="0.25">
      <c r="A71">
        <v>65</v>
      </c>
      <c r="B71" s="5">
        <v>-0.50313807286906242</v>
      </c>
      <c r="C71" s="5">
        <v>7.874389741750587E-2</v>
      </c>
      <c r="D71" s="5">
        <v>7.8335310162075511E-2</v>
      </c>
      <c r="E71" s="5">
        <v>-0.25970107195387304</v>
      </c>
      <c r="F71" s="5">
        <v>0.21462472880491137</v>
      </c>
      <c r="G71" s="5">
        <v>0.35688904851061903</v>
      </c>
      <c r="H71" s="5">
        <v>0.14298463433285408</v>
      </c>
      <c r="I71" s="5">
        <v>0.1463515461951444</v>
      </c>
      <c r="J71" s="5">
        <v>-1.9318515436263214E-2</v>
      </c>
      <c r="K71" s="5">
        <v>5.2339092410339946E-2</v>
      </c>
    </row>
    <row r="72" spans="1:11" x14ac:dyDescent="0.25">
      <c r="A72">
        <v>66</v>
      </c>
      <c r="B72" s="5">
        <v>5.7857830698371061E-2</v>
      </c>
      <c r="C72" s="5">
        <v>0.1037825351566265</v>
      </c>
      <c r="D72" s="5">
        <v>0.36404613184648787</v>
      </c>
      <c r="E72" s="5">
        <v>-0.14624564816233912</v>
      </c>
      <c r="F72" s="5">
        <v>0.38056417315549701</v>
      </c>
      <c r="G72" s="5">
        <v>-3.8323348284694123E-2</v>
      </c>
      <c r="H72" s="5">
        <v>0.26452739654882013</v>
      </c>
      <c r="I72" s="5">
        <v>-0.11459528455495768</v>
      </c>
      <c r="J72" s="5">
        <v>0.27056310128144706</v>
      </c>
      <c r="K72" s="5">
        <v>9.1182596485851308E-2</v>
      </c>
    </row>
    <row r="73" spans="1:11" x14ac:dyDescent="0.25">
      <c r="A73">
        <v>67</v>
      </c>
      <c r="B73" s="5">
        <v>0.13218631533653719</v>
      </c>
      <c r="C73" s="5">
        <v>0.2645760143487812</v>
      </c>
      <c r="D73" s="5">
        <v>0.1707326385155058</v>
      </c>
      <c r="E73" s="5">
        <v>0.13682389771961381</v>
      </c>
      <c r="F73" s="5">
        <v>0.12048054265424402</v>
      </c>
      <c r="G73" s="5">
        <v>-0.21083124956903054</v>
      </c>
      <c r="H73" s="5">
        <v>9.2530353515873243E-2</v>
      </c>
      <c r="I73" s="5">
        <v>-8.7853505349605454E-3</v>
      </c>
      <c r="J73" s="5">
        <v>-0.1003152163831742</v>
      </c>
      <c r="K73" s="5">
        <v>0.55831669262180905</v>
      </c>
    </row>
    <row r="74" spans="1:11" x14ac:dyDescent="0.25">
      <c r="A74">
        <v>68</v>
      </c>
      <c r="B74" s="5">
        <v>0.20049973086372289</v>
      </c>
      <c r="C74" s="5">
        <v>0.19785723280181958</v>
      </c>
      <c r="D74" s="5">
        <v>0.18367985863212039</v>
      </c>
      <c r="E74" s="5">
        <v>0.27749183619718737</v>
      </c>
      <c r="F74" s="5">
        <v>0.47265550654108868</v>
      </c>
      <c r="G74" s="5">
        <v>0.24259120747234747</v>
      </c>
      <c r="H74" s="5">
        <v>6.1540018194245989E-2</v>
      </c>
      <c r="I74" s="5">
        <v>-5.4932421899687112E-2</v>
      </c>
      <c r="J74" s="5">
        <v>0.36276475052214369</v>
      </c>
      <c r="K74" s="5">
        <v>0.24323850756369858</v>
      </c>
    </row>
    <row r="75" spans="1:11" x14ac:dyDescent="0.25">
      <c r="A75">
        <v>69</v>
      </c>
      <c r="B75" s="5">
        <v>0.18115049351503462</v>
      </c>
      <c r="C75" s="5">
        <v>-0.26094579870531737</v>
      </c>
      <c r="D75" s="5">
        <v>9.3199737256101256E-2</v>
      </c>
      <c r="E75" s="5">
        <v>-3.8673765257435128E-2</v>
      </c>
      <c r="F75" s="5">
        <v>0.1074450574157063</v>
      </c>
      <c r="G75" s="5">
        <v>3.5460274959768515E-2</v>
      </c>
      <c r="H75" s="5">
        <v>0.26158597738025158</v>
      </c>
      <c r="I75" s="5">
        <v>0.3474637340210523</v>
      </c>
      <c r="J75" s="5">
        <v>3.5592153559614294E-2</v>
      </c>
      <c r="K75" s="5">
        <v>0.15658605081543647</v>
      </c>
    </row>
    <row r="76" spans="1:11" x14ac:dyDescent="0.25">
      <c r="A76">
        <v>70</v>
      </c>
      <c r="B76" s="5">
        <v>0.38454153456488449</v>
      </c>
      <c r="C76" s="5">
        <v>-0.19876700965651406</v>
      </c>
      <c r="D76" s="5">
        <v>-0.12387246973016802</v>
      </c>
      <c r="E76" s="5">
        <v>9.3036111476557826E-2</v>
      </c>
      <c r="F76" s="5">
        <v>0.18078228489771608</v>
      </c>
      <c r="G76" s="5">
        <v>-0.13871030911890989</v>
      </c>
      <c r="H76" s="5">
        <v>0.17659233230081639</v>
      </c>
      <c r="I76" s="5">
        <v>0.10090311808193153</v>
      </c>
      <c r="J76" s="5">
        <v>-0.20892594345602089</v>
      </c>
      <c r="K76" s="5">
        <v>0.38497577413527095</v>
      </c>
    </row>
    <row r="77" spans="1:11" x14ac:dyDescent="0.25">
      <c r="A77">
        <v>71</v>
      </c>
      <c r="B77" s="5">
        <v>-5.2181624004196681E-3</v>
      </c>
      <c r="C77" s="5">
        <v>0.28596619377430099</v>
      </c>
      <c r="D77" s="5">
        <v>-3.9307645635073982E-2</v>
      </c>
      <c r="E77" s="5">
        <v>-0.10870374645146236</v>
      </c>
      <c r="F77" s="5">
        <v>0.12572697690015874</v>
      </c>
      <c r="G77" s="5">
        <v>-0.11952399786894813</v>
      </c>
      <c r="H77" s="5">
        <v>1.5530861296840122E-2</v>
      </c>
      <c r="I77" s="5">
        <v>0.42416044092240146</v>
      </c>
      <c r="J77" s="5">
        <v>8.1766504400954093E-2</v>
      </c>
      <c r="K77" s="5">
        <v>-0.10512296811080885</v>
      </c>
    </row>
    <row r="78" spans="1:11" x14ac:dyDescent="0.25">
      <c r="A78">
        <v>72</v>
      </c>
      <c r="B78" s="5">
        <v>-7.869622850866953E-3</v>
      </c>
      <c r="C78" s="5">
        <v>0.19388860561895865</v>
      </c>
      <c r="D78" s="5">
        <v>0.23115526849997542</v>
      </c>
      <c r="E78" s="5">
        <v>-0.37307941432925457</v>
      </c>
      <c r="F78" s="5">
        <v>-9.318316614739347E-2</v>
      </c>
      <c r="G78" s="5">
        <v>9.7880289313297647E-2</v>
      </c>
      <c r="H78" s="5">
        <v>0.19598618899228068</v>
      </c>
      <c r="I78" s="5">
        <v>-0.14923891474553236</v>
      </c>
      <c r="J78" s="5">
        <v>1.2376391009956716E-2</v>
      </c>
      <c r="K78" s="5">
        <v>-0.14670639696119123</v>
      </c>
    </row>
    <row r="79" spans="1:11" x14ac:dyDescent="0.25">
      <c r="A79">
        <v>73</v>
      </c>
      <c r="B79" s="5">
        <v>3.6060846593398477E-2</v>
      </c>
      <c r="C79" s="5">
        <v>-0.15281230987705036</v>
      </c>
      <c r="D79" s="5">
        <v>-5.7713550214729709E-2</v>
      </c>
      <c r="E79" s="5">
        <v>-1.9958825001743952E-2</v>
      </c>
      <c r="F79" s="5">
        <v>-0.11155949399793033</v>
      </c>
      <c r="G79" s="5">
        <v>0.19934009618655024</v>
      </c>
      <c r="H79" s="5">
        <v>1.6436388744104601E-2</v>
      </c>
      <c r="I79" s="5">
        <v>-0.21375435906559764</v>
      </c>
      <c r="J79" s="5">
        <v>8.0671226250955755E-3</v>
      </c>
      <c r="K79" s="5">
        <v>-2.2866789176405333E-2</v>
      </c>
    </row>
    <row r="80" spans="1:11" x14ac:dyDescent="0.25">
      <c r="A80">
        <v>74</v>
      </c>
      <c r="B80" s="5">
        <v>8.7870169438449122E-2</v>
      </c>
      <c r="C80" s="5">
        <v>0.28782779074116693</v>
      </c>
      <c r="D80" s="5">
        <v>4.727595930655358E-2</v>
      </c>
      <c r="E80" s="5">
        <v>5.6670949374893836E-2</v>
      </c>
      <c r="F80" s="5">
        <v>-8.3716373523520737E-2</v>
      </c>
      <c r="G80" s="5">
        <v>0.47234579205579957</v>
      </c>
      <c r="H80" s="5">
        <v>-2.6151718978444399E-2</v>
      </c>
      <c r="I80" s="5">
        <v>2.5372509122995372E-2</v>
      </c>
      <c r="J80" s="5">
        <v>0.18254909758118032</v>
      </c>
      <c r="K80" s="5">
        <v>-1.9053811358804087E-2</v>
      </c>
    </row>
    <row r="81" spans="1:11" x14ac:dyDescent="0.25">
      <c r="A81">
        <v>75</v>
      </c>
      <c r="B81" s="5">
        <v>0.33315699975927482</v>
      </c>
      <c r="C81" s="5">
        <v>-8.5016980190981223E-2</v>
      </c>
      <c r="D81" s="5">
        <v>-0.16716561855145248</v>
      </c>
      <c r="E81" s="5">
        <v>0.25482522164644328</v>
      </c>
      <c r="F81" s="5">
        <v>0.16872317086409441</v>
      </c>
      <c r="G81" s="5">
        <v>0.14115645116232478</v>
      </c>
      <c r="H81" s="5">
        <v>0.10101570401085869</v>
      </c>
      <c r="I81" s="5">
        <v>0.55390021276557855</v>
      </c>
      <c r="J81" s="5">
        <v>0.18494968729802208</v>
      </c>
      <c r="K81" s="5">
        <v>9.9935971374174121E-2</v>
      </c>
    </row>
    <row r="82" spans="1:11" x14ac:dyDescent="0.25">
      <c r="A82">
        <v>76</v>
      </c>
      <c r="B82" s="5">
        <v>0.51135353523218208</v>
      </c>
      <c r="C82" s="5">
        <v>-0.29600208824762764</v>
      </c>
      <c r="D82" s="5">
        <v>0.14579591480813758</v>
      </c>
      <c r="E82" s="5">
        <v>0.36416475566817946</v>
      </c>
      <c r="F82" s="5">
        <v>5.3420605516968894E-2</v>
      </c>
      <c r="G82" s="5">
        <v>-2.6037013147338431E-2</v>
      </c>
      <c r="H82" s="5">
        <v>4.7907671280057185E-3</v>
      </c>
      <c r="I82" s="5">
        <v>0.1213692887548225</v>
      </c>
      <c r="J82" s="5">
        <v>-3.6628247191548974E-2</v>
      </c>
      <c r="K82" s="5">
        <v>0.22557202999449055</v>
      </c>
    </row>
    <row r="83" spans="1:11" x14ac:dyDescent="0.25">
      <c r="A83">
        <v>77</v>
      </c>
      <c r="B83" s="5">
        <v>0.45866938789370504</v>
      </c>
      <c r="C83" s="5">
        <v>-0.14730724381017282</v>
      </c>
      <c r="D83" s="5">
        <v>-0.3440662349855057</v>
      </c>
      <c r="E83" s="5">
        <v>8.0087437463563046E-2</v>
      </c>
      <c r="F83" s="5">
        <v>9.0651821155099205E-2</v>
      </c>
      <c r="G83" s="5">
        <v>4.3831222016327706E-2</v>
      </c>
      <c r="H83" s="5">
        <v>0.22724198999403006</v>
      </c>
      <c r="I83" s="5">
        <v>-0.15697609719922573</v>
      </c>
      <c r="J83" s="5">
        <v>-1.4405301030761097E-2</v>
      </c>
      <c r="K83" s="5">
        <v>0.4097978851757958</v>
      </c>
    </row>
    <row r="84" spans="1:11" x14ac:dyDescent="0.25">
      <c r="A84">
        <v>78</v>
      </c>
      <c r="B84" s="5">
        <v>-6.2268840452803065E-2</v>
      </c>
      <c r="C84" s="5">
        <v>-0.3392787506066049</v>
      </c>
      <c r="D84" s="5">
        <v>0.45963060443459053</v>
      </c>
      <c r="E84" s="5">
        <v>3.6796989462794812E-2</v>
      </c>
      <c r="F84" s="5">
        <v>-0.1950747663348894</v>
      </c>
      <c r="G84" s="5">
        <v>-5.6364952335996421E-2</v>
      </c>
      <c r="H84" s="5">
        <v>0.39609768268539675</v>
      </c>
      <c r="I84" s="5">
        <v>0.35686528967305758</v>
      </c>
      <c r="J84" s="5">
        <v>0.12815303810787854</v>
      </c>
      <c r="K84" s="5">
        <v>0.3707591379140136</v>
      </c>
    </row>
    <row r="85" spans="1:11" x14ac:dyDescent="0.25">
      <c r="A85">
        <v>79</v>
      </c>
      <c r="B85" s="5">
        <v>-5.8830882782024113E-2</v>
      </c>
      <c r="C85" s="5">
        <v>0.16049945481074229</v>
      </c>
      <c r="D85" s="5">
        <v>0.34563451575483878</v>
      </c>
      <c r="E85" s="5">
        <v>-6.0594957895704571E-2</v>
      </c>
      <c r="F85" s="5">
        <v>-0.32153815557015292</v>
      </c>
      <c r="G85" s="5">
        <v>0.40240328479575599</v>
      </c>
      <c r="H85" s="5">
        <v>0.15439237514452592</v>
      </c>
      <c r="I85" s="5">
        <v>0.10236333699846886</v>
      </c>
      <c r="J85" s="5">
        <v>-0.25626098798337232</v>
      </c>
      <c r="K85" s="5">
        <v>5.1999288800899129E-2</v>
      </c>
    </row>
    <row r="86" spans="1:11" x14ac:dyDescent="0.25">
      <c r="A86">
        <v>80</v>
      </c>
      <c r="B86" s="5">
        <v>0.11251536162359209</v>
      </c>
      <c r="C86" s="5">
        <v>-0.13071033661604614</v>
      </c>
      <c r="D86" s="5">
        <v>0.19744020287333355</v>
      </c>
      <c r="E86" s="5">
        <v>4.8989267275133683E-2</v>
      </c>
      <c r="F86" s="5">
        <v>0.36997642722227236</v>
      </c>
      <c r="G86" s="5">
        <v>0.38464141239444488</v>
      </c>
      <c r="H86" s="5">
        <v>-0.16603168336989624</v>
      </c>
      <c r="I86" s="5">
        <v>-0.11897450414228505</v>
      </c>
      <c r="J86" s="5">
        <v>3.799995712375679E-2</v>
      </c>
      <c r="K86" s="5">
        <v>-0.1062319593460643</v>
      </c>
    </row>
    <row r="87" spans="1:11" x14ac:dyDescent="0.25">
      <c r="A87">
        <v>81</v>
      </c>
      <c r="B87" s="5">
        <v>0.40479675111957325</v>
      </c>
      <c r="C87" s="5">
        <v>-0.16152141599031739</v>
      </c>
      <c r="D87" s="5">
        <v>-3.9023628666864207E-2</v>
      </c>
      <c r="E87" s="5">
        <v>0.2909176774207039</v>
      </c>
      <c r="F87" s="5">
        <v>0.25600671566120586</v>
      </c>
      <c r="G87" s="5">
        <v>9.7819615364082763E-2</v>
      </c>
      <c r="H87" s="5">
        <v>-0.42637724143648054</v>
      </c>
      <c r="I87" s="5">
        <v>0.37262715147024233</v>
      </c>
      <c r="J87" s="5">
        <v>0.29314743824927691</v>
      </c>
      <c r="K87" s="5">
        <v>0.31076927124476683</v>
      </c>
    </row>
    <row r="88" spans="1:11" x14ac:dyDescent="0.25">
      <c r="A88">
        <v>82</v>
      </c>
      <c r="B88" s="5">
        <v>-0.14884965694016111</v>
      </c>
      <c r="C88" s="5">
        <v>0.20845567804753165</v>
      </c>
      <c r="D88" s="5">
        <v>0.39741930139489556</v>
      </c>
      <c r="E88" s="5">
        <v>0.20928631675758266</v>
      </c>
      <c r="F88" s="5">
        <v>-0.14711703324573036</v>
      </c>
      <c r="G88" s="5">
        <v>9.49096218419479E-2</v>
      </c>
      <c r="H88" s="5">
        <v>0.32160014156943001</v>
      </c>
      <c r="I88" s="5">
        <v>-0.11919897174914057</v>
      </c>
      <c r="J88" s="5">
        <v>0.12451159667516266</v>
      </c>
      <c r="K88" s="5">
        <v>-8.8280099519363386E-2</v>
      </c>
    </row>
    <row r="89" spans="1:11" x14ac:dyDescent="0.25">
      <c r="A89">
        <v>83</v>
      </c>
      <c r="B89" s="5">
        <v>-2.8491231918879922E-2</v>
      </c>
      <c r="C89" s="5">
        <v>0.22679804119925392</v>
      </c>
      <c r="D89" s="5">
        <v>0.11352023552279167</v>
      </c>
      <c r="E89" s="5">
        <v>0.197093026488216</v>
      </c>
      <c r="F89" s="5">
        <v>-2.920265652750352E-2</v>
      </c>
      <c r="G89" s="5">
        <v>-5.0519035044183688E-2</v>
      </c>
      <c r="H89" s="5">
        <v>0.21313058101874402</v>
      </c>
      <c r="I89" s="5">
        <v>0.11663762876583643</v>
      </c>
      <c r="J89" s="5">
        <v>-0.28552257587300428</v>
      </c>
      <c r="K89" s="5">
        <v>-0.27683403775039944</v>
      </c>
    </row>
    <row r="90" spans="1:11" x14ac:dyDescent="0.25">
      <c r="A90">
        <v>84</v>
      </c>
      <c r="B90" s="5">
        <v>0.46381822654287824</v>
      </c>
      <c r="C90" s="5">
        <v>-8.8734485886810488E-2</v>
      </c>
      <c r="D90" s="5">
        <v>-0.14898665816895626</v>
      </c>
      <c r="E90" s="5">
        <v>-1.4644555907393553E-2</v>
      </c>
      <c r="F90" s="5">
        <v>0.10187342664811043</v>
      </c>
      <c r="G90" s="5">
        <v>0.247122589505063</v>
      </c>
      <c r="H90" s="5">
        <v>8.7961029262541873E-2</v>
      </c>
      <c r="I90" s="5">
        <v>3.5295468044027341E-2</v>
      </c>
      <c r="J90" s="5">
        <v>0.11688368098549548</v>
      </c>
      <c r="K90" s="5">
        <v>4.3642518980720343E-2</v>
      </c>
    </row>
    <row r="91" spans="1:11" x14ac:dyDescent="0.25">
      <c r="A91">
        <v>85</v>
      </c>
      <c r="B91" s="5">
        <v>-0.20803821364686442</v>
      </c>
      <c r="C91" s="5">
        <v>-0.10034383638162903</v>
      </c>
      <c r="D91" s="5">
        <v>-0.13089604193048265</v>
      </c>
      <c r="E91" s="5">
        <v>0.19629564472412167</v>
      </c>
      <c r="F91" s="5">
        <v>-2.4340857889404433E-3</v>
      </c>
      <c r="G91" s="5">
        <v>-0.33722852864018976</v>
      </c>
      <c r="H91" s="5">
        <v>-0.24859234846547251</v>
      </c>
      <c r="I91" s="5">
        <v>-5.1903464275652636E-2</v>
      </c>
      <c r="J91" s="5">
        <v>0.35130984713620095</v>
      </c>
      <c r="K91" s="5">
        <v>-2.3984673256642108E-2</v>
      </c>
    </row>
    <row r="92" spans="1:11" x14ac:dyDescent="0.25">
      <c r="A92">
        <v>86</v>
      </c>
      <c r="B92" s="5">
        <v>0.30556170449497622</v>
      </c>
      <c r="C92" s="5">
        <v>0.15683628721230713</v>
      </c>
      <c r="D92" s="5">
        <v>0.30505168034084668</v>
      </c>
      <c r="E92" s="5">
        <v>0.11714905121802927</v>
      </c>
      <c r="F92" s="5">
        <v>0.40609027649699531</v>
      </c>
      <c r="G92" s="5">
        <v>-0.2791867170484546</v>
      </c>
      <c r="H92" s="5">
        <v>0.35129772736695031</v>
      </c>
      <c r="I92" s="5">
        <v>-0.10638601100639541</v>
      </c>
      <c r="J92" s="5">
        <v>-0.12144160319291566</v>
      </c>
      <c r="K92" s="5">
        <v>-0.14332045944623967</v>
      </c>
    </row>
    <row r="93" spans="1:11" x14ac:dyDescent="0.25">
      <c r="A93">
        <v>87</v>
      </c>
      <c r="B93" s="5">
        <v>4.8882585443504795E-2</v>
      </c>
      <c r="C93" s="5">
        <v>-0.6443318302052774</v>
      </c>
      <c r="D93" s="5">
        <v>7.1401315666181894E-2</v>
      </c>
      <c r="E93" s="5">
        <v>-4.0532603418803326E-3</v>
      </c>
      <c r="F93" s="5">
        <v>-0.26120078932963969</v>
      </c>
      <c r="G93" s="5">
        <v>0.21654686265898015</v>
      </c>
      <c r="H93" s="5">
        <v>5.8344257574244447E-2</v>
      </c>
      <c r="I93" s="5">
        <v>0.20386428213664853</v>
      </c>
      <c r="J93" s="5">
        <v>1.3137294527701376E-2</v>
      </c>
      <c r="K93" s="5">
        <v>7.2256432244762817E-2</v>
      </c>
    </row>
    <row r="94" spans="1:11" x14ac:dyDescent="0.25">
      <c r="A94">
        <v>88</v>
      </c>
      <c r="B94" s="5">
        <v>-6.3369732007678398E-2</v>
      </c>
      <c r="C94" s="5">
        <v>0.12198080331873873</v>
      </c>
      <c r="D94" s="5">
        <v>0.21255505732329966</v>
      </c>
      <c r="E94" s="5">
        <v>0.18041631414085457</v>
      </c>
      <c r="F94" s="5">
        <v>8.127665287664089E-2</v>
      </c>
      <c r="G94" s="5">
        <v>-0.12867217507457046</v>
      </c>
      <c r="H94" s="5">
        <v>-0.18735816476725231</v>
      </c>
      <c r="I94" s="5">
        <v>-0.2220707677641432</v>
      </c>
      <c r="J94" s="5">
        <v>-0.41030650420330589</v>
      </c>
      <c r="K94" s="5">
        <v>9.8293688580040131E-2</v>
      </c>
    </row>
    <row r="95" spans="1:11" x14ac:dyDescent="0.25">
      <c r="A95">
        <v>89</v>
      </c>
      <c r="B95" s="5">
        <v>1.2240724309894091E-2</v>
      </c>
      <c r="C95" s="5">
        <v>-2.7123916496922362E-2</v>
      </c>
      <c r="D95" s="5">
        <v>-3.464455614268977E-2</v>
      </c>
      <c r="E95" s="5">
        <v>-9.5420742001239484E-2</v>
      </c>
      <c r="F95" s="5">
        <v>-1.9643935872258961E-2</v>
      </c>
      <c r="G95" s="5">
        <v>0.26105208922803114</v>
      </c>
      <c r="H95" s="5">
        <v>0.16881072911876288</v>
      </c>
      <c r="I95" s="5">
        <v>-0.10560212959549514</v>
      </c>
      <c r="J95" s="5">
        <v>-0.4198187031843415</v>
      </c>
      <c r="K95" s="5">
        <v>-0.10422123906869246</v>
      </c>
    </row>
    <row r="96" spans="1:11" x14ac:dyDescent="0.25">
      <c r="A96">
        <v>90</v>
      </c>
      <c r="B96" s="5">
        <v>3.9149386316378779E-2</v>
      </c>
      <c r="C96" s="5">
        <v>-0.25788537732404065</v>
      </c>
      <c r="D96" s="5">
        <v>-1.938125085711484E-2</v>
      </c>
      <c r="E96" s="5">
        <v>0.56180270267214638</v>
      </c>
      <c r="F96" s="5">
        <v>-0.19163343778194564</v>
      </c>
      <c r="G96" s="5">
        <v>0.39831438353177917</v>
      </c>
      <c r="H96" s="5">
        <v>0.14727923212702382</v>
      </c>
      <c r="I96" s="5">
        <v>-1.769275259276526E-2</v>
      </c>
      <c r="J96" s="5">
        <v>-8.041881656133415E-2</v>
      </c>
      <c r="K96" s="5">
        <v>-8.4802439372562766E-2</v>
      </c>
    </row>
    <row r="97" spans="1:11" x14ac:dyDescent="0.25">
      <c r="A97">
        <v>91</v>
      </c>
      <c r="B97" s="5">
        <v>6.1393689044291599E-2</v>
      </c>
      <c r="C97" s="5">
        <v>7.5546633424738649E-2</v>
      </c>
      <c r="D97" s="5">
        <v>0.26596758846541357</v>
      </c>
      <c r="E97" s="5">
        <v>-1.6934781352857156E-2</v>
      </c>
      <c r="F97" s="5">
        <v>0.16133058268218525</v>
      </c>
      <c r="G97" s="5">
        <v>0.14240685748393533</v>
      </c>
      <c r="H97" s="5">
        <v>0.11119361558611919</v>
      </c>
      <c r="I97" s="5">
        <v>-7.9269294333301682E-2</v>
      </c>
      <c r="J97" s="5">
        <v>6.5882917518670245E-2</v>
      </c>
      <c r="K97" s="5">
        <v>-6.8096129480251094E-3</v>
      </c>
    </row>
    <row r="98" spans="1:11" x14ac:dyDescent="0.25">
      <c r="A98">
        <v>92</v>
      </c>
      <c r="B98" s="5">
        <v>0.42878096706544849</v>
      </c>
      <c r="C98" s="5">
        <v>-8.2843178606903239E-3</v>
      </c>
      <c r="D98" s="5">
        <v>0.20776110874897957</v>
      </c>
      <c r="E98" s="5">
        <v>5.9483802645252215E-2</v>
      </c>
      <c r="F98" s="5">
        <v>2.5643644170744981E-2</v>
      </c>
      <c r="G98" s="5">
        <v>0.14793913067858705</v>
      </c>
      <c r="H98" s="5">
        <v>-0.17758704052692431</v>
      </c>
      <c r="I98" s="5">
        <v>-6.7949870617935421E-2</v>
      </c>
      <c r="J98" s="5">
        <v>0.34867667698846666</v>
      </c>
      <c r="K98" s="5">
        <v>0.44566443525676908</v>
      </c>
    </row>
    <row r="99" spans="1:11" x14ac:dyDescent="0.25">
      <c r="A99">
        <v>93</v>
      </c>
      <c r="B99" s="5">
        <v>8.741957663346514E-2</v>
      </c>
      <c r="C99" s="5">
        <v>-2.9456829406714846E-2</v>
      </c>
      <c r="D99" s="5">
        <v>-9.3043002395575364E-2</v>
      </c>
      <c r="E99" s="5">
        <v>-1.4647922627091178E-2</v>
      </c>
      <c r="F99" s="5">
        <v>0.24981433904484079</v>
      </c>
      <c r="G99" s="5">
        <v>3.2014959794650605E-2</v>
      </c>
      <c r="H99" s="5">
        <v>6.7599619205201467E-2</v>
      </c>
      <c r="I99" s="5">
        <v>-6.1993094642577934E-2</v>
      </c>
      <c r="J99" s="5">
        <v>0.16119218283167885</v>
      </c>
      <c r="K99" s="5">
        <v>3.5126482655524122E-2</v>
      </c>
    </row>
    <row r="100" spans="1:11" x14ac:dyDescent="0.25">
      <c r="A100">
        <v>94</v>
      </c>
      <c r="B100" s="5">
        <v>-1.1938083961817461E-2</v>
      </c>
      <c r="C100" s="5">
        <v>-0.23608842685069042</v>
      </c>
      <c r="D100" s="5">
        <v>2.6495217867814475E-3</v>
      </c>
      <c r="E100" s="5">
        <v>-0.10701309647018353</v>
      </c>
      <c r="F100" s="5">
        <v>0.37520849892774455</v>
      </c>
      <c r="G100" s="5">
        <v>0.28651380572415952</v>
      </c>
      <c r="H100" s="5">
        <v>2.8297904812814939E-2</v>
      </c>
      <c r="I100" s="5">
        <v>0.26105208951961739</v>
      </c>
      <c r="J100" s="5">
        <v>6.1007112797812735E-2</v>
      </c>
      <c r="K100" s="5">
        <v>7.8096723091616777E-2</v>
      </c>
    </row>
    <row r="101" spans="1:11" x14ac:dyDescent="0.25">
      <c r="A101">
        <v>95</v>
      </c>
      <c r="B101" s="5">
        <v>-7.4555793135652887E-2</v>
      </c>
      <c r="C101" s="5">
        <v>0.14672408854951385</v>
      </c>
      <c r="D101" s="5">
        <v>0.1722862514016098</v>
      </c>
      <c r="E101" s="5">
        <v>0.31219337230900479</v>
      </c>
      <c r="F101" s="5">
        <v>9.5280921818358233E-2</v>
      </c>
      <c r="G101" s="5">
        <v>0.12581571158726471</v>
      </c>
      <c r="H101" s="5">
        <v>0.21566410816842124</v>
      </c>
      <c r="I101" s="5">
        <v>-0.16347595011662736</v>
      </c>
      <c r="J101" s="5">
        <v>0.30270980937636766</v>
      </c>
      <c r="K101" s="5">
        <v>0.12080526863724544</v>
      </c>
    </row>
    <row r="102" spans="1:11" x14ac:dyDescent="0.25">
      <c r="A102">
        <v>96</v>
      </c>
      <c r="B102" s="5">
        <v>7.9988442108713809E-2</v>
      </c>
      <c r="C102" s="5">
        <v>-0.12614240247512057</v>
      </c>
      <c r="D102" s="5">
        <v>9.692651068001594E-2</v>
      </c>
      <c r="E102" s="5">
        <v>9.057261204146802E-2</v>
      </c>
      <c r="F102" s="5">
        <v>-3.3834400240090656E-2</v>
      </c>
      <c r="G102" s="5">
        <v>-0.16645430669273115</v>
      </c>
      <c r="H102" s="5">
        <v>8.0786403301591383E-2</v>
      </c>
      <c r="I102" s="5">
        <v>6.9078511847523852E-2</v>
      </c>
      <c r="J102" s="5">
        <v>0.28269493050561412</v>
      </c>
      <c r="K102" s="5">
        <v>0.16631891733412432</v>
      </c>
    </row>
    <row r="103" spans="1:11" x14ac:dyDescent="0.25">
      <c r="A103">
        <v>97</v>
      </c>
      <c r="B103" s="5">
        <v>-6.9301771181079913E-2</v>
      </c>
      <c r="C103" s="5">
        <v>-0.14375215955716542</v>
      </c>
      <c r="D103" s="5">
        <v>3.3123634424138522E-2</v>
      </c>
      <c r="E103" s="5">
        <v>-0.18754381284780353</v>
      </c>
      <c r="F103" s="5">
        <v>0.52976746933871932</v>
      </c>
      <c r="G103" s="5">
        <v>-0.10410312960244139</v>
      </c>
      <c r="H103" s="5">
        <v>0.30264075537757568</v>
      </c>
      <c r="I103" s="5">
        <v>8.5338520788215244E-2</v>
      </c>
      <c r="J103" s="5">
        <v>0.30149907248658064</v>
      </c>
      <c r="K103" s="5">
        <v>-3.0946847881699699E-2</v>
      </c>
    </row>
    <row r="104" spans="1:11" x14ac:dyDescent="0.25">
      <c r="A104">
        <v>98</v>
      </c>
      <c r="B104" s="5">
        <v>-8.541308047876997E-2</v>
      </c>
      <c r="C104" s="5">
        <v>-4.6666885266804417E-2</v>
      </c>
      <c r="D104" s="5">
        <v>0.22411726884084868</v>
      </c>
      <c r="E104" s="5">
        <v>0.2329683376453246</v>
      </c>
      <c r="F104" s="5">
        <v>0.20374219173671904</v>
      </c>
      <c r="G104" s="5">
        <v>0.2920715593296806</v>
      </c>
      <c r="H104" s="5">
        <v>-9.970257642732977E-2</v>
      </c>
      <c r="I104" s="5">
        <v>9.9758209158809522E-2</v>
      </c>
      <c r="J104" s="5">
        <v>0.13608653170094526</v>
      </c>
      <c r="K104" s="5">
        <v>0.11287064251280608</v>
      </c>
    </row>
    <row r="105" spans="1:11" x14ac:dyDescent="0.25">
      <c r="A105">
        <v>99</v>
      </c>
      <c r="B105" s="5">
        <v>0.36239597880687252</v>
      </c>
      <c r="C105" s="5">
        <v>0.36558201154520875</v>
      </c>
      <c r="D105" s="5">
        <v>0.12606438027884184</v>
      </c>
      <c r="E105" s="5">
        <v>-0.23527295520509428</v>
      </c>
      <c r="F105" s="5">
        <v>7.7159327888981777E-2</v>
      </c>
      <c r="G105" s="5">
        <v>0.12898376169254477</v>
      </c>
      <c r="H105" s="5">
        <v>0.22680472981437946</v>
      </c>
      <c r="I105" s="5">
        <v>-0.11169732277391309</v>
      </c>
      <c r="J105" s="5">
        <v>-3.0062604723472039E-2</v>
      </c>
      <c r="K105" s="5">
        <v>0.24572609834045125</v>
      </c>
    </row>
    <row r="106" spans="1:11" x14ac:dyDescent="0.25">
      <c r="A106">
        <v>100</v>
      </c>
      <c r="B106" s="5">
        <v>-0.1767891363997966</v>
      </c>
      <c r="C106" s="5">
        <v>0.28598528750245455</v>
      </c>
      <c r="D106" s="5">
        <v>-0.30830273140939074</v>
      </c>
      <c r="E106" s="5">
        <v>9.996024931752516E-2</v>
      </c>
      <c r="F106" s="5">
        <v>0.10542749241759281</v>
      </c>
      <c r="G106" s="5">
        <v>8.7424079573075048E-3</v>
      </c>
      <c r="H106" s="5">
        <v>-0.28149988562104522</v>
      </c>
      <c r="I106" s="5">
        <v>0.52133208933192909</v>
      </c>
      <c r="J106" s="5">
        <v>-0.13104453487254147</v>
      </c>
      <c r="K106" s="5">
        <v>-4.2688263656384159E-2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workbookViewId="0"/>
  </sheetViews>
  <sheetFormatPr defaultRowHeight="15" x14ac:dyDescent="0.25"/>
  <cols>
    <col min="1" max="1" width="18" bestFit="1" customWidth="1"/>
    <col min="2" max="11" width="10.7109375" customWidth="1"/>
  </cols>
  <sheetData>
    <row r="2" spans="1:12" x14ac:dyDescent="0.25">
      <c r="A2" t="s">
        <v>6</v>
      </c>
      <c r="B2" s="9">
        <f>K7</f>
        <v>1478.3599318569075</v>
      </c>
      <c r="C2" s="11" t="s">
        <v>9</v>
      </c>
    </row>
    <row r="3" spans="1:12" x14ac:dyDescent="0.25">
      <c r="A3" t="s">
        <v>3</v>
      </c>
      <c r="B3" s="9">
        <f>K9</f>
        <v>606.98660584026175</v>
      </c>
      <c r="C3" s="11" t="s">
        <v>9</v>
      </c>
    </row>
    <row r="6" spans="1:12" x14ac:dyDescent="0.25">
      <c r="A6" t="s">
        <v>0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</row>
    <row r="7" spans="1:12" x14ac:dyDescent="0.25">
      <c r="A7" s="1" t="s">
        <v>1</v>
      </c>
      <c r="B7" s="6">
        <f>100*(1+j)</f>
        <v>107</v>
      </c>
      <c r="C7" s="6">
        <f t="shared" ref="C7:K7" si="0">(1+j)*(100+B7)</f>
        <v>221.49</v>
      </c>
      <c r="D7" s="6">
        <f t="shared" si="0"/>
        <v>343.99430000000001</v>
      </c>
      <c r="E7" s="6">
        <f t="shared" si="0"/>
        <v>475.07390100000003</v>
      </c>
      <c r="F7" s="6">
        <f t="shared" si="0"/>
        <v>615.32907407000005</v>
      </c>
      <c r="G7" s="6">
        <f t="shared" si="0"/>
        <v>765.4021092549001</v>
      </c>
      <c r="H7" s="6">
        <f t="shared" si="0"/>
        <v>925.98025690274312</v>
      </c>
      <c r="I7" s="6">
        <f t="shared" si="0"/>
        <v>1097.7988748859352</v>
      </c>
      <c r="J7" s="6">
        <f t="shared" si="0"/>
        <v>1281.6447961279507</v>
      </c>
      <c r="K7" s="6">
        <f t="shared" si="0"/>
        <v>1478.3599318569075</v>
      </c>
      <c r="L7" s="11" t="s">
        <v>10</v>
      </c>
    </row>
    <row r="8" spans="1:12" x14ac:dyDescent="0.25">
      <c r="A8" t="s">
        <v>4</v>
      </c>
      <c r="B8" s="3">
        <f>100^2*(1+2*j+j^2+s^2)</f>
        <v>11849</v>
      </c>
      <c r="C8" s="3">
        <f t="shared" ref="C8:K8" si="1">(1+2*j+j^2+s^2)*(100^2+200*B7+B8)</f>
        <v>51245.740100000003</v>
      </c>
      <c r="D8" s="3">
        <f t="shared" si="1"/>
        <v>125058.77764449001</v>
      </c>
      <c r="E8" s="3">
        <f t="shared" si="1"/>
        <v>241550.91484495622</v>
      </c>
      <c r="F8" s="3">
        <f t="shared" si="1"/>
        <v>410645.69205876865</v>
      </c>
      <c r="G8" s="3">
        <f t="shared" si="1"/>
        <v>644243.76449354354</v>
      </c>
      <c r="H8" s="3">
        <f t="shared" si="1"/>
        <v>956598.42839962605</v>
      </c>
      <c r="I8" s="3">
        <f t="shared" si="1"/>
        <v>1364761.2790915291</v>
      </c>
      <c r="J8" s="3">
        <f t="shared" si="1"/>
        <v>1889111.0169660221</v>
      </c>
      <c r="K8" s="6">
        <f t="shared" si="1"/>
        <v>2553980.8277894412</v>
      </c>
      <c r="L8" s="11" t="s">
        <v>10</v>
      </c>
    </row>
    <row r="9" spans="1:12" x14ac:dyDescent="0.25">
      <c r="A9" t="s">
        <v>5</v>
      </c>
      <c r="B9" s="6">
        <f>SQRT(B8-B7^2)</f>
        <v>20</v>
      </c>
      <c r="C9" s="6">
        <f t="shared" ref="C9:K9" si="2">SQRT(C8-C7^2)</f>
        <v>46.775207108039602</v>
      </c>
      <c r="D9" s="6">
        <f t="shared" si="2"/>
        <v>82.016456958344691</v>
      </c>
      <c r="E9" s="6">
        <f t="shared" si="2"/>
        <v>125.91943231129336</v>
      </c>
      <c r="F9" s="6">
        <f t="shared" si="2"/>
        <v>178.92965842175258</v>
      </c>
      <c r="G9" s="6">
        <f t="shared" si="2"/>
        <v>241.66790362332659</v>
      </c>
      <c r="H9" s="6">
        <f t="shared" si="2"/>
        <v>314.89520832485834</v>
      </c>
      <c r="I9" s="6">
        <f t="shared" si="2"/>
        <v>399.49832213753263</v>
      </c>
      <c r="J9" s="6">
        <f t="shared" si="2"/>
        <v>496.48528026938089</v>
      </c>
      <c r="K9" s="6">
        <f t="shared" si="2"/>
        <v>606.98660584026175</v>
      </c>
      <c r="L9" s="11" t="s">
        <v>10</v>
      </c>
    </row>
    <row r="10" spans="1:12" x14ac:dyDescent="0.25">
      <c r="K10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6"/>
  <sheetViews>
    <sheetView workbookViewId="0"/>
  </sheetViews>
  <sheetFormatPr defaultRowHeight="15" x14ac:dyDescent="0.25"/>
  <cols>
    <col min="1" max="1" width="18" bestFit="1" customWidth="1"/>
    <col min="2" max="11" width="10.7109375" customWidth="1"/>
    <col min="12" max="12" width="12.28515625" customWidth="1"/>
  </cols>
  <sheetData>
    <row r="2" spans="1:14" x14ac:dyDescent="0.25">
      <c r="A2" t="s">
        <v>6</v>
      </c>
      <c r="B2" s="4">
        <f>AVERAGE(K7:K106)</f>
        <v>1451.9780527123114</v>
      </c>
      <c r="C2" s="11" t="s">
        <v>9</v>
      </c>
    </row>
    <row r="3" spans="1:14" x14ac:dyDescent="0.25">
      <c r="A3" t="s">
        <v>3</v>
      </c>
      <c r="B3" s="4">
        <f>SQRT(AVERAGE(L7:L106)-B2^2)</f>
        <v>585.1934235645233</v>
      </c>
      <c r="C3" s="11" t="s">
        <v>10</v>
      </c>
    </row>
    <row r="5" spans="1:14" x14ac:dyDescent="0.25">
      <c r="B5" t="s">
        <v>0</v>
      </c>
    </row>
    <row r="6" spans="1:14" x14ac:dyDescent="0.25">
      <c r="A6" t="s">
        <v>7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 s="10" t="s">
        <v>8</v>
      </c>
    </row>
    <row r="7" spans="1:14" x14ac:dyDescent="0.25">
      <c r="A7" s="1">
        <v>1</v>
      </c>
      <c r="B7" s="3">
        <f>100*(1+Data!B7)</f>
        <v>97.428408079539764</v>
      </c>
      <c r="C7" s="3">
        <f>(100+B7)*(1+Data!C7)</f>
        <v>221.71647833461662</v>
      </c>
      <c r="D7" s="3">
        <f>(100+C7)*(1+Data!D7)</f>
        <v>359.08037006327942</v>
      </c>
      <c r="E7" s="3">
        <f>(100+D7)*(1+Data!E7)</f>
        <v>526.67565940329689</v>
      </c>
      <c r="F7" s="3">
        <f>(100+E7)*(1+Data!F7)</f>
        <v>499.9521286730598</v>
      </c>
      <c r="G7" s="3">
        <f>(100+F7)*(1+Data!G7)</f>
        <v>587.99826599172104</v>
      </c>
      <c r="H7" s="3">
        <f>(100+G7)*(1+Data!H7)</f>
        <v>701.50845649950838</v>
      </c>
      <c r="I7" s="3">
        <f>(100+H7)*(1+Data!I7)</f>
        <v>706.39567837301149</v>
      </c>
      <c r="J7" s="3">
        <f>(100+I7)*(1+Data!J7)</f>
        <v>901.63748920481919</v>
      </c>
      <c r="K7" s="3">
        <f>(100+J7)*(1+Data!K7)</f>
        <v>569.16618375215432</v>
      </c>
      <c r="L7" s="3">
        <f>K7^2</f>
        <v>323950.14472699113</v>
      </c>
      <c r="N7" s="11" t="s">
        <v>11</v>
      </c>
    </row>
    <row r="8" spans="1:14" x14ac:dyDescent="0.25">
      <c r="A8">
        <v>2</v>
      </c>
      <c r="B8" s="3">
        <f>100*(1+Data!B8)</f>
        <v>127.87024609476525</v>
      </c>
      <c r="C8" s="3">
        <f>(100+B8)*(1+Data!C8)</f>
        <v>244.84402752640779</v>
      </c>
      <c r="D8" s="3">
        <f>(100+C8)*(1+Data!D8)</f>
        <v>452.3675859486803</v>
      </c>
      <c r="E8" s="3">
        <f>(100+D8)*(1+Data!E8)</f>
        <v>458.58443519797822</v>
      </c>
      <c r="F8" s="3">
        <f>(100+E8)*(1+Data!F8)</f>
        <v>488.46700649593612</v>
      </c>
      <c r="G8" s="3">
        <f>(100+F8)*(1+Data!G8)</f>
        <v>469.78599906572293</v>
      </c>
      <c r="H8" s="3">
        <f>(100+G8)*(1+Data!H8)</f>
        <v>560.20932991377879</v>
      </c>
      <c r="I8" s="3">
        <f>(100+H8)*(1+Data!I8)</f>
        <v>663.88653151597691</v>
      </c>
      <c r="J8" s="3">
        <f>(100+I8)*(1+Data!J8)</f>
        <v>851.68348307277279</v>
      </c>
      <c r="K8" s="3">
        <f>(100+J8)*(1+Data!K8)</f>
        <v>1074.7680973687504</v>
      </c>
      <c r="L8" s="3">
        <f t="shared" ref="L8:L71" si="0">K8^2</f>
        <v>1155126.4631216438</v>
      </c>
      <c r="N8" s="11" t="s">
        <v>12</v>
      </c>
    </row>
    <row r="9" spans="1:14" x14ac:dyDescent="0.25">
      <c r="A9">
        <v>3</v>
      </c>
      <c r="B9" s="3">
        <f>100*(1+Data!B9)</f>
        <v>124.32570336383621</v>
      </c>
      <c r="C9" s="3">
        <f>(100+B9)*(1+Data!C9)</f>
        <v>269.1660042743602</v>
      </c>
      <c r="D9" s="3">
        <f>(100+C9)*(1+Data!D9)</f>
        <v>468.65955238169693</v>
      </c>
      <c r="E9" s="3">
        <f>(100+D9)*(1+Data!E9)</f>
        <v>590.81428726770321</v>
      </c>
      <c r="F9" s="3">
        <f>(100+E9)*(1+Data!F9)</f>
        <v>928.78814961248713</v>
      </c>
      <c r="G9" s="3">
        <f>(100+F9)*(1+Data!G9)</f>
        <v>836.32593741702851</v>
      </c>
      <c r="H9" s="3">
        <f>(100+G9)*(1+Data!H9)</f>
        <v>1053.7522925984117</v>
      </c>
      <c r="I9" s="3">
        <f>(100+H9)*(1+Data!I9)</f>
        <v>1199.9756772860203</v>
      </c>
      <c r="J9" s="3">
        <f>(100+I9)*(1+Data!J9)</f>
        <v>1005.9572390084053</v>
      </c>
      <c r="K9" s="3">
        <f>(100+J9)*(1+Data!K9)</f>
        <v>1156.3115650410539</v>
      </c>
      <c r="L9" s="3">
        <f t="shared" si="0"/>
        <v>1337056.4354476915</v>
      </c>
      <c r="N9" s="11" t="s">
        <v>20</v>
      </c>
    </row>
    <row r="10" spans="1:14" x14ac:dyDescent="0.25">
      <c r="A10" s="1">
        <v>4</v>
      </c>
      <c r="B10" s="3">
        <f>100*(1+Data!B10)</f>
        <v>116.42695729752086</v>
      </c>
      <c r="C10" s="3">
        <f>(100+B10)*(1+Data!C10)</f>
        <v>200.88263449009617</v>
      </c>
      <c r="D10" s="3">
        <f>(100+C10)*(1+Data!D10)</f>
        <v>287.21345744398093</v>
      </c>
      <c r="E10" s="3">
        <f>(100+D10)*(1+Data!E10)</f>
        <v>404.78348818407528</v>
      </c>
      <c r="F10" s="3">
        <f>(100+E10)*(1+Data!F10)</f>
        <v>481.75103873614933</v>
      </c>
      <c r="G10" s="3">
        <f>(100+F10)*(1+Data!G10)</f>
        <v>582.12046507106345</v>
      </c>
      <c r="H10" s="3">
        <f>(100+G10)*(1+Data!H10)</f>
        <v>529.17340914961699</v>
      </c>
      <c r="I10" s="3">
        <f>(100+H10)*(1+Data!I10)</f>
        <v>893.50853685331572</v>
      </c>
      <c r="J10" s="3">
        <f>(100+I10)*(1+Data!J10)</f>
        <v>1326.1429152813603</v>
      </c>
      <c r="K10" s="3">
        <f>(100+J10)*(1+Data!K10)</f>
        <v>1326.377766408717</v>
      </c>
      <c r="L10" s="3">
        <f t="shared" si="0"/>
        <v>1759277.9792233771</v>
      </c>
    </row>
    <row r="11" spans="1:14" x14ac:dyDescent="0.25">
      <c r="A11">
        <v>5</v>
      </c>
      <c r="B11" s="3">
        <f>100*(1+Data!B11)</f>
        <v>127.55729707310289</v>
      </c>
      <c r="C11" s="3">
        <f>(100+B11)*(1+Data!C11)</f>
        <v>237.47227077454249</v>
      </c>
      <c r="D11" s="3">
        <f>(100+C11)*(1+Data!D11)</f>
        <v>413.47178618390438</v>
      </c>
      <c r="E11" s="3">
        <f>(100+D11)*(1+Data!E11)</f>
        <v>479.24272477729505</v>
      </c>
      <c r="F11" s="3">
        <f>(100+E11)*(1+Data!F11)</f>
        <v>644.7315424956912</v>
      </c>
      <c r="G11" s="3">
        <f>(100+F11)*(1+Data!G11)</f>
        <v>851.75273209495265</v>
      </c>
      <c r="H11" s="3">
        <f>(100+G11)*(1+Data!H11)</f>
        <v>979.95607224152127</v>
      </c>
      <c r="I11" s="3">
        <f>(100+H11)*(1+Data!I11)</f>
        <v>1155.6414538766994</v>
      </c>
      <c r="J11" s="3">
        <f>(100+I11)*(1+Data!J11)</f>
        <v>1576.8942205651945</v>
      </c>
      <c r="K11" s="3">
        <f>(100+J11)*(1+Data!K11)</f>
        <v>1786.5289645040787</v>
      </c>
      <c r="L11" s="3">
        <f t="shared" si="0"/>
        <v>3191685.7410120154</v>
      </c>
    </row>
    <row r="12" spans="1:14" x14ac:dyDescent="0.25">
      <c r="A12">
        <v>6</v>
      </c>
      <c r="B12" s="3">
        <f>100*(1+Data!B12)</f>
        <v>92.743854092477292</v>
      </c>
      <c r="C12" s="3">
        <f>(100+B12)*(1+Data!C12)</f>
        <v>210.81723182096653</v>
      </c>
      <c r="D12" s="3">
        <f>(100+C12)*(1+Data!D12)</f>
        <v>187.3059340640699</v>
      </c>
      <c r="E12" s="3">
        <f>(100+D12)*(1+Data!E12)</f>
        <v>313.59703305362024</v>
      </c>
      <c r="F12" s="3">
        <f>(100+E12)*(1+Data!F12)</f>
        <v>602.14028693044907</v>
      </c>
      <c r="G12" s="3">
        <f>(100+F12)*(1+Data!G12)</f>
        <v>1040.8403836999344</v>
      </c>
      <c r="H12" s="3">
        <f>(100+G12)*(1+Data!H12)</f>
        <v>1546.7874633801271</v>
      </c>
      <c r="I12" s="3">
        <f>(100+H12)*(1+Data!I12)</f>
        <v>1580.1861711563881</v>
      </c>
      <c r="J12" s="3">
        <f>(100+I12)*(1+Data!J12)</f>
        <v>1176.9842522969009</v>
      </c>
      <c r="K12" s="3">
        <f>(100+J12)*(1+Data!K12)</f>
        <v>1776.7527607926579</v>
      </c>
      <c r="L12" s="3">
        <f t="shared" si="0"/>
        <v>3156850.372984332</v>
      </c>
    </row>
    <row r="13" spans="1:14" x14ac:dyDescent="0.25">
      <c r="A13" s="1">
        <v>7</v>
      </c>
      <c r="B13" s="3">
        <f>100*(1+Data!B13)</f>
        <v>88.534991224093616</v>
      </c>
      <c r="C13" s="3">
        <f>(100+B13)*(1+Data!C13)</f>
        <v>170.6208641205489</v>
      </c>
      <c r="D13" s="3">
        <f>(100+C13)*(1+Data!D13)</f>
        <v>275.96397584302861</v>
      </c>
      <c r="E13" s="3">
        <f>(100+D13)*(1+Data!E13)</f>
        <v>554.2170155591823</v>
      </c>
      <c r="F13" s="3">
        <f>(100+E13)*(1+Data!F13)</f>
        <v>886.0348378142769</v>
      </c>
      <c r="G13" s="3">
        <f>(100+F13)*(1+Data!G13)</f>
        <v>1291.6352308022449</v>
      </c>
      <c r="H13" s="3">
        <f>(100+G13)*(1+Data!H13)</f>
        <v>764.61977416735954</v>
      </c>
      <c r="I13" s="3">
        <f>(100+H13)*(1+Data!I13)</f>
        <v>835.53396895585092</v>
      </c>
      <c r="J13" s="3">
        <f>(100+I13)*(1+Data!J13)</f>
        <v>692.1912981196258</v>
      </c>
      <c r="K13" s="3">
        <f>(100+J13)*(1+Data!K13)</f>
        <v>939.39548668986049</v>
      </c>
      <c r="L13" s="3">
        <f t="shared" si="0"/>
        <v>882463.88041327987</v>
      </c>
    </row>
    <row r="14" spans="1:14" x14ac:dyDescent="0.25">
      <c r="A14">
        <v>8</v>
      </c>
      <c r="B14" s="3">
        <f>100*(1+Data!B14)</f>
        <v>120.44274632836252</v>
      </c>
      <c r="C14" s="3">
        <f>(100+B14)*(1+Data!C14)</f>
        <v>267.6337616506662</v>
      </c>
      <c r="D14" s="3">
        <f>(100+C14)*(1+Data!D14)</f>
        <v>422.10385769409112</v>
      </c>
      <c r="E14" s="3">
        <f>(100+D14)*(1+Data!E14)</f>
        <v>585.55334216192841</v>
      </c>
      <c r="F14" s="3">
        <f>(100+E14)*(1+Data!F14)</f>
        <v>645.71635230779066</v>
      </c>
      <c r="G14" s="3">
        <f>(100+F14)*(1+Data!G14)</f>
        <v>754.46869024925513</v>
      </c>
      <c r="H14" s="3">
        <f>(100+G14)*(1+Data!H14)</f>
        <v>892.65427176634603</v>
      </c>
      <c r="I14" s="3">
        <f>(100+H14)*(1+Data!I14)</f>
        <v>997.20026030919541</v>
      </c>
      <c r="J14" s="3">
        <f>(100+I14)*(1+Data!J14)</f>
        <v>1308.7669252850683</v>
      </c>
      <c r="K14" s="3">
        <f>(100+J14)*(1+Data!K14)</f>
        <v>1467.2057326645763</v>
      </c>
      <c r="L14" s="3">
        <f t="shared" si="0"/>
        <v>2152692.6619637962</v>
      </c>
    </row>
    <row r="15" spans="1:14" x14ac:dyDescent="0.25">
      <c r="A15">
        <v>9</v>
      </c>
      <c r="B15" s="3">
        <f>100*(1+Data!B15)</f>
        <v>124.35432447419193</v>
      </c>
      <c r="C15" s="3">
        <f>(100+B15)*(1+Data!C15)</f>
        <v>274.03064695357978</v>
      </c>
      <c r="D15" s="3">
        <f>(100+C15)*(1+Data!D15)</f>
        <v>367.79948564309018</v>
      </c>
      <c r="E15" s="3">
        <f>(100+D15)*(1+Data!E15)</f>
        <v>539.60435408961462</v>
      </c>
      <c r="F15" s="3">
        <f>(100+E15)*(1+Data!F15)</f>
        <v>564.77602622227971</v>
      </c>
      <c r="G15" s="3">
        <f>(100+F15)*(1+Data!G15)</f>
        <v>457.08453499281677</v>
      </c>
      <c r="H15" s="3">
        <f>(100+G15)*(1+Data!H15)</f>
        <v>543.3029684766401</v>
      </c>
      <c r="I15" s="3">
        <f>(100+H15)*(1+Data!I15)</f>
        <v>966.82144679322937</v>
      </c>
      <c r="J15" s="3">
        <f>(100+I15)*(1+Data!J15)</f>
        <v>1023.7531409260233</v>
      </c>
      <c r="K15" s="3">
        <f>(100+J15)*(1+Data!K15)</f>
        <v>1186.6131006125204</v>
      </c>
      <c r="L15" s="3">
        <f t="shared" si="0"/>
        <v>1408050.6505452595</v>
      </c>
    </row>
    <row r="16" spans="1:14" x14ac:dyDescent="0.25">
      <c r="A16" s="1">
        <v>10</v>
      </c>
      <c r="B16" s="3">
        <f>100*(1+Data!B16)</f>
        <v>123.78699229818739</v>
      </c>
      <c r="C16" s="3">
        <f>(100+B16)*(1+Data!C16)</f>
        <v>342.84832941805251</v>
      </c>
      <c r="D16" s="3">
        <f>(100+C16)*(1+Data!D16)</f>
        <v>599.23453166918716</v>
      </c>
      <c r="E16" s="3">
        <f>(100+D16)*(1+Data!E16)</f>
        <v>1093.3497633409418</v>
      </c>
      <c r="F16" s="3">
        <f>(100+E16)*(1+Data!F16)</f>
        <v>1408.0900138965806</v>
      </c>
      <c r="G16" s="3">
        <f>(100+F16)*(1+Data!G16)</f>
        <v>1725.3828888543758</v>
      </c>
      <c r="H16" s="3">
        <f>(100+G16)*(1+Data!H16)</f>
        <v>1794.4674131259087</v>
      </c>
      <c r="I16" s="3">
        <f>(100+H16)*(1+Data!I16)</f>
        <v>1570.1345016311382</v>
      </c>
      <c r="J16" s="3">
        <f>(100+I16)*(1+Data!J16)</f>
        <v>1723.7756075922441</v>
      </c>
      <c r="K16" s="3">
        <f>(100+J16)*(1+Data!K16)</f>
        <v>2049.3843341727006</v>
      </c>
      <c r="L16" s="3">
        <f t="shared" si="0"/>
        <v>4199976.1491524838</v>
      </c>
    </row>
    <row r="17" spans="1:12" x14ac:dyDescent="0.25">
      <c r="A17">
        <v>11</v>
      </c>
      <c r="B17" s="3">
        <f>100*(1+Data!B17)</f>
        <v>96.397958643820587</v>
      </c>
      <c r="C17" s="3">
        <f>(100+B17)*(1+Data!C17)</f>
        <v>178.05464611581152</v>
      </c>
      <c r="D17" s="3">
        <f>(100+C17)*(1+Data!D17)</f>
        <v>241.1299251879189</v>
      </c>
      <c r="E17" s="3">
        <f>(100+D17)*(1+Data!E17)</f>
        <v>560.05519254654234</v>
      </c>
      <c r="F17" s="3">
        <f>(100+E17)*(1+Data!F17)</f>
        <v>556.32320323604358</v>
      </c>
      <c r="G17" s="3">
        <f>(100+F17)*(1+Data!G17)</f>
        <v>737.65551688004905</v>
      </c>
      <c r="H17" s="3">
        <f>(100+G17)*(1+Data!H17)</f>
        <v>895.26980521114899</v>
      </c>
      <c r="I17" s="3">
        <f>(100+H17)*(1+Data!I17)</f>
        <v>1153.9682761545098</v>
      </c>
      <c r="J17" s="3">
        <f>(100+I17)*(1+Data!J17)</f>
        <v>705.36425679231911</v>
      </c>
      <c r="K17" s="3">
        <f>(100+J17)*(1+Data!K17)</f>
        <v>723.26878060606361</v>
      </c>
      <c r="L17" s="3">
        <f t="shared" si="0"/>
        <v>523117.72899938218</v>
      </c>
    </row>
    <row r="18" spans="1:12" x14ac:dyDescent="0.25">
      <c r="A18">
        <v>12</v>
      </c>
      <c r="B18" s="3">
        <f>100*(1+Data!B18)</f>
        <v>82.526343902989169</v>
      </c>
      <c r="C18" s="3">
        <f>(100+B18)*(1+Data!C18)</f>
        <v>218.68507512265245</v>
      </c>
      <c r="D18" s="3">
        <f>(100+C18)*(1+Data!D18)</f>
        <v>291.85038936492759</v>
      </c>
      <c r="E18" s="3">
        <f>(100+D18)*(1+Data!E18)</f>
        <v>343.37919119200012</v>
      </c>
      <c r="F18" s="3">
        <f>(100+E18)*(1+Data!F18)</f>
        <v>440.84845737769439</v>
      </c>
      <c r="G18" s="3">
        <f>(100+F18)*(1+Data!G18)</f>
        <v>494.9035809139811</v>
      </c>
      <c r="H18" s="3">
        <f>(100+G18)*(1+Data!H18)</f>
        <v>667.98240403818397</v>
      </c>
      <c r="I18" s="3">
        <f>(100+H18)*(1+Data!I18)</f>
        <v>855.57743362396025</v>
      </c>
      <c r="J18" s="3">
        <f>(100+I18)*(1+Data!J18)</f>
        <v>808.63931283607894</v>
      </c>
      <c r="K18" s="3">
        <f>(100+J18)*(1+Data!K18)</f>
        <v>898.67185420583246</v>
      </c>
      <c r="L18" s="3">
        <f t="shared" si="0"/>
        <v>807611.10154174897</v>
      </c>
    </row>
    <row r="19" spans="1:12" x14ac:dyDescent="0.25">
      <c r="A19" s="1">
        <v>13</v>
      </c>
      <c r="B19" s="3">
        <f>100*(1+Data!B19)</f>
        <v>81.966655160711909</v>
      </c>
      <c r="C19" s="3">
        <f>(100+B19)*(1+Data!C19)</f>
        <v>182.68847720188151</v>
      </c>
      <c r="D19" s="3">
        <f>(100+C19)*(1+Data!D19)</f>
        <v>253.94014107821192</v>
      </c>
      <c r="E19" s="3">
        <f>(100+D19)*(1+Data!E19)</f>
        <v>360.99679193621523</v>
      </c>
      <c r="F19" s="3">
        <f>(100+E19)*(1+Data!F19)</f>
        <v>693.58858952673677</v>
      </c>
      <c r="G19" s="3">
        <f>(100+F19)*(1+Data!G19)</f>
        <v>1015.5102368742769</v>
      </c>
      <c r="H19" s="3">
        <f>(100+G19)*(1+Data!H19)</f>
        <v>1277.6937506535544</v>
      </c>
      <c r="I19" s="3">
        <f>(100+H19)*(1+Data!I19)</f>
        <v>1322.1123277798665</v>
      </c>
      <c r="J19" s="3">
        <f>(100+I19)*(1+Data!J19)</f>
        <v>1530.1047944827881</v>
      </c>
      <c r="K19" s="3">
        <f>(100+J19)*(1+Data!K19)</f>
        <v>1563.0016688807834</v>
      </c>
      <c r="L19" s="3">
        <f t="shared" si="0"/>
        <v>2442974.2169241142</v>
      </c>
    </row>
    <row r="20" spans="1:12" x14ac:dyDescent="0.25">
      <c r="A20">
        <v>14</v>
      </c>
      <c r="B20" s="3">
        <f>100*(1+Data!B20)</f>
        <v>91.232888899595935</v>
      </c>
      <c r="C20" s="3">
        <f>(100+B20)*(1+Data!C20)</f>
        <v>183.57210783043092</v>
      </c>
      <c r="D20" s="3">
        <f>(100+C20)*(1+Data!D20)</f>
        <v>247.62264668911604</v>
      </c>
      <c r="E20" s="3">
        <f>(100+D20)*(1+Data!E20)</f>
        <v>364.69876976874514</v>
      </c>
      <c r="F20" s="3">
        <f>(100+E20)*(1+Data!F20)</f>
        <v>481.88861861208551</v>
      </c>
      <c r="G20" s="3">
        <f>(100+F20)*(1+Data!G20)</f>
        <v>557.57013111348988</v>
      </c>
      <c r="H20" s="3">
        <f>(100+G20)*(1+Data!H20)</f>
        <v>747.2423033318147</v>
      </c>
      <c r="I20" s="3">
        <f>(100+H20)*(1+Data!I20)</f>
        <v>620.89273369601324</v>
      </c>
      <c r="J20" s="3">
        <f>(100+I20)*(1+Data!J20)</f>
        <v>977.32954055002494</v>
      </c>
      <c r="K20" s="3">
        <f>(100+J20)*(1+Data!K20)</f>
        <v>871.25959794884136</v>
      </c>
      <c r="L20" s="3">
        <f t="shared" si="0"/>
        <v>759093.28701797675</v>
      </c>
    </row>
    <row r="21" spans="1:12" x14ac:dyDescent="0.25">
      <c r="A21">
        <v>15</v>
      </c>
      <c r="B21" s="3">
        <f>100*(1+Data!B21)</f>
        <v>111.93614349323991</v>
      </c>
      <c r="C21" s="3">
        <f>(100+B21)*(1+Data!C21)</f>
        <v>216.24745263851725</v>
      </c>
      <c r="D21" s="3">
        <f>(100+C21)*(1+Data!D21)</f>
        <v>317.45211240980774</v>
      </c>
      <c r="E21" s="3">
        <f>(100+D21)*(1+Data!E21)</f>
        <v>451.55233379387204</v>
      </c>
      <c r="F21" s="3">
        <f>(100+E21)*(1+Data!F21)</f>
        <v>785.7334901988321</v>
      </c>
      <c r="G21" s="3">
        <f>(100+F21)*(1+Data!G21)</f>
        <v>956.94236308938468</v>
      </c>
      <c r="H21" s="3">
        <f>(100+G21)*(1+Data!H21)</f>
        <v>1100.2584354695116</v>
      </c>
      <c r="I21" s="3">
        <f>(100+H21)*(1+Data!I21)</f>
        <v>1186.7105935180198</v>
      </c>
      <c r="J21" s="3">
        <f>(100+I21)*(1+Data!J21)</f>
        <v>1258.5816126727582</v>
      </c>
      <c r="K21" s="3">
        <f>(100+J21)*(1+Data!K21)</f>
        <v>2297.5305566967145</v>
      </c>
      <c r="L21" s="3">
        <f t="shared" si="0"/>
        <v>5278646.6589551149</v>
      </c>
    </row>
    <row r="22" spans="1:12" x14ac:dyDescent="0.25">
      <c r="A22" s="1">
        <v>16</v>
      </c>
      <c r="B22" s="3">
        <f>100*(1+Data!B22)</f>
        <v>100.18773059554383</v>
      </c>
      <c r="C22" s="3">
        <f>(100+B22)*(1+Data!C22)</f>
        <v>285.52340876718904</v>
      </c>
      <c r="D22" s="3">
        <f>(100+C22)*(1+Data!D22)</f>
        <v>422.61674621544984</v>
      </c>
      <c r="E22" s="3">
        <f>(100+D22)*(1+Data!E22)</f>
        <v>607.44269279070556</v>
      </c>
      <c r="F22" s="3">
        <f>(100+E22)*(1+Data!F22)</f>
        <v>988.01198937322977</v>
      </c>
      <c r="G22" s="3">
        <f>(100+F22)*(1+Data!G22)</f>
        <v>1253.5895373015867</v>
      </c>
      <c r="H22" s="3">
        <f>(100+G22)*(1+Data!H22)</f>
        <v>1599.7585122704754</v>
      </c>
      <c r="I22" s="3">
        <f>(100+H22)*(1+Data!I22)</f>
        <v>1772.6618572090506</v>
      </c>
      <c r="J22" s="3">
        <f>(100+I22)*(1+Data!J22)</f>
        <v>2147.5045520080666</v>
      </c>
      <c r="K22" s="3">
        <f>(100+J22)*(1+Data!K22)</f>
        <v>3491.5658326625862</v>
      </c>
      <c r="L22" s="3">
        <f t="shared" si="0"/>
        <v>12191031.963816779</v>
      </c>
    </row>
    <row r="23" spans="1:12" x14ac:dyDescent="0.25">
      <c r="A23">
        <v>17</v>
      </c>
      <c r="B23" s="3">
        <f>100*(1+Data!B23)</f>
        <v>110.44203546295441</v>
      </c>
      <c r="C23" s="3">
        <f>(100+B23)*(1+Data!C23)</f>
        <v>226.81107487505761</v>
      </c>
      <c r="D23" s="3">
        <f>(100+C23)*(1+Data!D23)</f>
        <v>327.36321275413457</v>
      </c>
      <c r="E23" s="3">
        <f>(100+D23)*(1+Data!E23)</f>
        <v>457.80468684356055</v>
      </c>
      <c r="F23" s="3">
        <f>(100+E23)*(1+Data!F23)</f>
        <v>545.2521548006016</v>
      </c>
      <c r="G23" s="3">
        <f>(100+F23)*(1+Data!G23)</f>
        <v>809.37640948279227</v>
      </c>
      <c r="H23" s="3">
        <f>(100+G23)*(1+Data!H23)</f>
        <v>993.9538758561531</v>
      </c>
      <c r="I23" s="3">
        <f>(100+H23)*(1+Data!I23)</f>
        <v>1350.7896899688897</v>
      </c>
      <c r="J23" s="3">
        <f>(100+I23)*(1+Data!J23)</f>
        <v>2233.6819096114368</v>
      </c>
      <c r="K23" s="3">
        <f>(100+J23)*(1+Data!K23)</f>
        <v>2455.4213879402309</v>
      </c>
      <c r="L23" s="3">
        <f t="shared" si="0"/>
        <v>6029094.1923543299</v>
      </c>
    </row>
    <row r="24" spans="1:12" x14ac:dyDescent="0.25">
      <c r="A24">
        <v>18</v>
      </c>
      <c r="B24" s="3">
        <f>100*(1+Data!B24)</f>
        <v>138.27560824665292</v>
      </c>
      <c r="C24" s="3">
        <f>(100+B24)*(1+Data!C24)</f>
        <v>285.16655142530442</v>
      </c>
      <c r="D24" s="3">
        <f>(100+C24)*(1+Data!D24)</f>
        <v>370.41284716435592</v>
      </c>
      <c r="E24" s="3">
        <f>(100+D24)*(1+Data!E24)</f>
        <v>672.33510342796205</v>
      </c>
      <c r="F24" s="3">
        <f>(100+E24)*(1+Data!F24)</f>
        <v>865.74061359966561</v>
      </c>
      <c r="G24" s="3">
        <f>(100+F24)*(1+Data!G24)</f>
        <v>1294.3625778114485</v>
      </c>
      <c r="H24" s="3">
        <f>(100+G24)*(1+Data!H24)</f>
        <v>1295.0073827259557</v>
      </c>
      <c r="I24" s="3">
        <f>(100+H24)*(1+Data!I24)</f>
        <v>1367.2192157033815</v>
      </c>
      <c r="J24" s="3">
        <f>(100+I24)*(1+Data!J24)</f>
        <v>1615.1685609876865</v>
      </c>
      <c r="K24" s="3">
        <f>(100+J24)*(1+Data!K24)</f>
        <v>1683.2558947006362</v>
      </c>
      <c r="L24" s="3">
        <f t="shared" si="0"/>
        <v>2833350.4070444391</v>
      </c>
    </row>
    <row r="25" spans="1:12" x14ac:dyDescent="0.25">
      <c r="A25" s="1">
        <v>19</v>
      </c>
      <c r="B25" s="3">
        <f>100*(1+Data!B25)</f>
        <v>100.23532291238647</v>
      </c>
      <c r="C25" s="3">
        <f>(100+B25)*(1+Data!C25)</f>
        <v>125.01061495351136</v>
      </c>
      <c r="D25" s="3">
        <f>(100+C25)*(1+Data!D25)</f>
        <v>286.20225599252814</v>
      </c>
      <c r="E25" s="3">
        <f>(100+D25)*(1+Data!E25)</f>
        <v>459.60724196011296</v>
      </c>
      <c r="F25" s="3">
        <f>(100+E25)*(1+Data!F25)</f>
        <v>728.16845856753457</v>
      </c>
      <c r="G25" s="3">
        <f>(100+F25)*(1+Data!G25)</f>
        <v>812.62332738243799</v>
      </c>
      <c r="H25" s="3">
        <f>(100+G25)*(1+Data!H25)</f>
        <v>785.90364744202191</v>
      </c>
      <c r="I25" s="3">
        <f>(100+H25)*(1+Data!I25)</f>
        <v>1026.1027498974117</v>
      </c>
      <c r="J25" s="3">
        <f>(100+I25)*(1+Data!J25)</f>
        <v>993.39463659479873</v>
      </c>
      <c r="K25" s="3">
        <f>(100+J25)*(1+Data!K25)</f>
        <v>984.8704908574839</v>
      </c>
      <c r="L25" s="3">
        <f t="shared" si="0"/>
        <v>969969.88376186125</v>
      </c>
    </row>
    <row r="26" spans="1:12" x14ac:dyDescent="0.25">
      <c r="A26">
        <v>20</v>
      </c>
      <c r="B26" s="3">
        <f>100*(1+Data!B26)</f>
        <v>108.16128051424599</v>
      </c>
      <c r="C26" s="3">
        <f>(100+B26)*(1+Data!C26)</f>
        <v>244.35009178530953</v>
      </c>
      <c r="D26" s="3">
        <f>(100+C26)*(1+Data!D26)</f>
        <v>178.91547558363067</v>
      </c>
      <c r="E26" s="3">
        <f>(100+D26)*(1+Data!E26)</f>
        <v>279.47213433658436</v>
      </c>
      <c r="F26" s="3">
        <f>(100+E26)*(1+Data!F26)</f>
        <v>407.70744642480452</v>
      </c>
      <c r="G26" s="3">
        <f>(100+F26)*(1+Data!G26)</f>
        <v>408.23948460030397</v>
      </c>
      <c r="H26" s="3">
        <f>(100+G26)*(1+Data!H26)</f>
        <v>493.17663442914795</v>
      </c>
      <c r="I26" s="3">
        <f>(100+H26)*(1+Data!I26)</f>
        <v>566.80503404892079</v>
      </c>
      <c r="J26" s="3">
        <f>(100+I26)*(1+Data!J26)</f>
        <v>975.28827035658844</v>
      </c>
      <c r="K26" s="3">
        <f>(100+J26)*(1+Data!K26)</f>
        <v>1237.723596997788</v>
      </c>
      <c r="L26" s="3">
        <f t="shared" si="0"/>
        <v>1531959.7025651429</v>
      </c>
    </row>
    <row r="27" spans="1:12" x14ac:dyDescent="0.25">
      <c r="A27">
        <v>21</v>
      </c>
      <c r="B27" s="3">
        <f>100*(1+Data!B27)</f>
        <v>105.00739778657879</v>
      </c>
      <c r="C27" s="3">
        <f>(100+B27)*(1+Data!C27)</f>
        <v>182.96915095413991</v>
      </c>
      <c r="D27" s="3">
        <f>(100+C27)*(1+Data!D27)</f>
        <v>404.39827758260128</v>
      </c>
      <c r="E27" s="3">
        <f>(100+D27)*(1+Data!E27)</f>
        <v>582.95477305431189</v>
      </c>
      <c r="F27" s="3">
        <f>(100+E27)*(1+Data!F27)</f>
        <v>712.34341032302927</v>
      </c>
      <c r="G27" s="3">
        <f>(100+F27)*(1+Data!G27)</f>
        <v>1064.998232868887</v>
      </c>
      <c r="H27" s="3">
        <f>(100+G27)*(1+Data!H27)</f>
        <v>1330.2296711609356</v>
      </c>
      <c r="I27" s="3">
        <f>(100+H27)*(1+Data!I27)</f>
        <v>1727.3355020792171</v>
      </c>
      <c r="J27" s="3">
        <f>(100+I27)*(1+Data!J27)</f>
        <v>2448.6678542776172</v>
      </c>
      <c r="K27" s="3">
        <f>(100+J27)*(1+Data!K27)</f>
        <v>2234.8615415156405</v>
      </c>
      <c r="L27" s="3">
        <f t="shared" si="0"/>
        <v>4994606.1097456645</v>
      </c>
    </row>
    <row r="28" spans="1:12" x14ac:dyDescent="0.25">
      <c r="A28" s="1">
        <v>22</v>
      </c>
      <c r="B28" s="3">
        <f>100*(1+Data!B28)</f>
        <v>129.31727484659041</v>
      </c>
      <c r="C28" s="3">
        <f>(100+B28)*(1+Data!C28)</f>
        <v>209.48096774788115</v>
      </c>
      <c r="D28" s="3">
        <f>(100+C28)*(1+Data!D28)</f>
        <v>402.31983060414927</v>
      </c>
      <c r="E28" s="3">
        <f>(100+D28)*(1+Data!E28)</f>
        <v>518.26415654185098</v>
      </c>
      <c r="F28" s="3">
        <f>(100+E28)*(1+Data!F28)</f>
        <v>622.09300145540772</v>
      </c>
      <c r="G28" s="3">
        <f>(100+F28)*(1+Data!G28)</f>
        <v>920.96841964252633</v>
      </c>
      <c r="H28" s="3">
        <f>(100+G28)*(1+Data!H28)</f>
        <v>961.81947030955382</v>
      </c>
      <c r="I28" s="3">
        <f>(100+H28)*(1+Data!I28)</f>
        <v>952.15019457844687</v>
      </c>
      <c r="J28" s="3">
        <f>(100+I28)*(1+Data!J28)</f>
        <v>1135.835255430178</v>
      </c>
      <c r="K28" s="3">
        <f>(100+J28)*(1+Data!K28)</f>
        <v>1562.585298114632</v>
      </c>
      <c r="L28" s="3">
        <f t="shared" si="0"/>
        <v>2441672.8138839933</v>
      </c>
    </row>
    <row r="29" spans="1:12" x14ac:dyDescent="0.25">
      <c r="A29">
        <v>23</v>
      </c>
      <c r="B29" s="3">
        <f>100*(1+Data!B29)</f>
        <v>108.70373461095093</v>
      </c>
      <c r="C29" s="3">
        <f>(100+B29)*(1+Data!C29)</f>
        <v>192.66781397363243</v>
      </c>
      <c r="D29" s="3">
        <f>(100+C29)*(1+Data!D29)</f>
        <v>307.87757291395593</v>
      </c>
      <c r="E29" s="3">
        <f>(100+D29)*(1+Data!E29)</f>
        <v>525.1676903170129</v>
      </c>
      <c r="F29" s="3">
        <f>(100+E29)*(1+Data!F29)</f>
        <v>585.22130419802977</v>
      </c>
      <c r="G29" s="3">
        <f>(100+F29)*(1+Data!G29)</f>
        <v>789.64754354814477</v>
      </c>
      <c r="H29" s="3">
        <f>(100+G29)*(1+Data!H29)</f>
        <v>1028.205191773638</v>
      </c>
      <c r="I29" s="3">
        <f>(100+H29)*(1+Data!I29)</f>
        <v>1141.1306702298834</v>
      </c>
      <c r="J29" s="3">
        <f>(100+I29)*(1+Data!J29)</f>
        <v>1746.0477102120458</v>
      </c>
      <c r="K29" s="3">
        <f>(100+J29)*(1+Data!K29)</f>
        <v>1865.565173904293</v>
      </c>
      <c r="L29" s="3">
        <f t="shared" si="0"/>
        <v>3480333.4180845553</v>
      </c>
    </row>
    <row r="30" spans="1:12" x14ac:dyDescent="0.25">
      <c r="A30">
        <v>24</v>
      </c>
      <c r="B30" s="3">
        <f>100*(1+Data!B30)</f>
        <v>110.02963413580551</v>
      </c>
      <c r="C30" s="3">
        <f>(100+B30)*(1+Data!C30)</f>
        <v>204.47505410017874</v>
      </c>
      <c r="D30" s="3">
        <f>(100+C30)*(1+Data!D30)</f>
        <v>355.36695402908862</v>
      </c>
      <c r="E30" s="3">
        <f>(100+D30)*(1+Data!E30)</f>
        <v>502.36462456114657</v>
      </c>
      <c r="F30" s="3">
        <f>(100+E30)*(1+Data!F30)</f>
        <v>632.62832385700779</v>
      </c>
      <c r="G30" s="3">
        <f>(100+F30)*(1+Data!G30)</f>
        <v>902.32208017846983</v>
      </c>
      <c r="H30" s="3">
        <f>(100+G30)*(1+Data!H30)</f>
        <v>1207.4685584344163</v>
      </c>
      <c r="I30" s="3">
        <f>(100+H30)*(1+Data!I30)</f>
        <v>1314.2848934748954</v>
      </c>
      <c r="J30" s="3">
        <f>(100+I30)*(1+Data!J30)</f>
        <v>1630.4123225195895</v>
      </c>
      <c r="K30" s="3">
        <f>(100+J30)*(1+Data!K30)</f>
        <v>1891.8181806884654</v>
      </c>
      <c r="L30" s="3">
        <f t="shared" si="0"/>
        <v>3578976.028783415</v>
      </c>
    </row>
    <row r="31" spans="1:12" x14ac:dyDescent="0.25">
      <c r="A31" s="1">
        <v>25</v>
      </c>
      <c r="B31" s="3">
        <f>100*(1+Data!B31)</f>
        <v>99.122472571787029</v>
      </c>
      <c r="C31" s="3">
        <f>(100+B31)*(1+Data!C31)</f>
        <v>164.03760136238807</v>
      </c>
      <c r="D31" s="3">
        <f>(100+C31)*(1+Data!D31)</f>
        <v>323.00852238013562</v>
      </c>
      <c r="E31" s="3">
        <f>(100+D31)*(1+Data!E31)</f>
        <v>493.9168727802782</v>
      </c>
      <c r="F31" s="3">
        <f>(100+E31)*(1+Data!F31)</f>
        <v>830.57440594166303</v>
      </c>
      <c r="G31" s="3">
        <f>(100+F31)*(1+Data!G31)</f>
        <v>676.03418041126065</v>
      </c>
      <c r="H31" s="3">
        <f>(100+G31)*(1+Data!H31)</f>
        <v>669.12216735926393</v>
      </c>
      <c r="I31" s="3">
        <f>(100+H31)*(1+Data!I31)</f>
        <v>600.94353267395525</v>
      </c>
      <c r="J31" s="3">
        <f>(100+I31)*(1+Data!J31)</f>
        <v>898.86791467010221</v>
      </c>
      <c r="K31" s="3">
        <f>(100+J31)*(1+Data!K31)</f>
        <v>821.5841960283077</v>
      </c>
      <c r="L31" s="3">
        <f t="shared" si="0"/>
        <v>675000.59116348077</v>
      </c>
    </row>
    <row r="32" spans="1:12" x14ac:dyDescent="0.25">
      <c r="A32">
        <v>26</v>
      </c>
      <c r="B32" s="3">
        <f>100*(1+Data!B32)</f>
        <v>126.20496982778144</v>
      </c>
      <c r="C32" s="3">
        <f>(100+B32)*(1+Data!C32)</f>
        <v>246.28538475523442</v>
      </c>
      <c r="D32" s="3">
        <f>(100+C32)*(1+Data!D32)</f>
        <v>388.07695915204948</v>
      </c>
      <c r="E32" s="3">
        <f>(100+D32)*(1+Data!E32)</f>
        <v>673.9603044793397</v>
      </c>
      <c r="F32" s="3">
        <f>(100+E32)*(1+Data!F32)</f>
        <v>795.14658136978903</v>
      </c>
      <c r="G32" s="3">
        <f>(100+F32)*(1+Data!G32)</f>
        <v>791.71588291930482</v>
      </c>
      <c r="H32" s="3">
        <f>(100+G32)*(1+Data!H32)</f>
        <v>864.86836700111928</v>
      </c>
      <c r="I32" s="3">
        <f>(100+H32)*(1+Data!I32)</f>
        <v>846.70599622235966</v>
      </c>
      <c r="J32" s="3">
        <f>(100+I32)*(1+Data!J32)</f>
        <v>933.65229078321181</v>
      </c>
      <c r="K32" s="3">
        <f>(100+J32)*(1+Data!K32)</f>
        <v>1262.0560230389926</v>
      </c>
      <c r="L32" s="3">
        <f t="shared" si="0"/>
        <v>1592785.4052889983</v>
      </c>
    </row>
    <row r="33" spans="1:12" x14ac:dyDescent="0.25">
      <c r="A33">
        <v>27</v>
      </c>
      <c r="B33" s="3">
        <f>100*(1+Data!B33)</f>
        <v>70.492648321504078</v>
      </c>
      <c r="C33" s="3">
        <f>(100+B33)*(1+Data!C33)</f>
        <v>118.2746390093062</v>
      </c>
      <c r="D33" s="3">
        <f>(100+C33)*(1+Data!D33)</f>
        <v>219.25663336441733</v>
      </c>
      <c r="E33" s="3">
        <f>(100+D33)*(1+Data!E33)</f>
        <v>469.29744669511501</v>
      </c>
      <c r="F33" s="3">
        <f>(100+E33)*(1+Data!F33)</f>
        <v>462.20765772697899</v>
      </c>
      <c r="G33" s="3">
        <f>(100+F33)*(1+Data!G33)</f>
        <v>817.01239665149114</v>
      </c>
      <c r="H33" s="3">
        <f>(100+G33)*(1+Data!H33)</f>
        <v>1036.762873125034</v>
      </c>
      <c r="I33" s="3">
        <f>(100+H33)*(1+Data!I33)</f>
        <v>1233.7468474280747</v>
      </c>
      <c r="J33" s="3">
        <f>(100+I33)*(1+Data!J33)</f>
        <v>1298.511943910222</v>
      </c>
      <c r="K33" s="3">
        <f>(100+J33)*(1+Data!K33)</f>
        <v>1577.2251824184038</v>
      </c>
      <c r="L33" s="3">
        <f t="shared" si="0"/>
        <v>2487639.2760547674</v>
      </c>
    </row>
    <row r="34" spans="1:12" x14ac:dyDescent="0.25">
      <c r="A34" s="1">
        <v>28</v>
      </c>
      <c r="B34" s="3">
        <f>100*(1+Data!B34)</f>
        <v>80.592008509345177</v>
      </c>
      <c r="C34" s="3">
        <f>(100+B34)*(1+Data!C34)</f>
        <v>187.9701048983332</v>
      </c>
      <c r="D34" s="3">
        <f>(100+C34)*(1+Data!D34)</f>
        <v>340.32450861158713</v>
      </c>
      <c r="E34" s="3">
        <f>(100+D34)*(1+Data!E34)</f>
        <v>509.32641155212099</v>
      </c>
      <c r="F34" s="3">
        <f>(100+E34)*(1+Data!F34)</f>
        <v>654.78300239709847</v>
      </c>
      <c r="G34" s="3">
        <f>(100+F34)*(1+Data!G34)</f>
        <v>808.48295031788302</v>
      </c>
      <c r="H34" s="3">
        <f>(100+G34)*(1+Data!H34)</f>
        <v>930.71767630507043</v>
      </c>
      <c r="I34" s="3">
        <f>(100+H34)*(1+Data!I34)</f>
        <v>831.38593062063535</v>
      </c>
      <c r="J34" s="3">
        <f>(100+I34)*(1+Data!J34)</f>
        <v>960.99599292192875</v>
      </c>
      <c r="K34" s="3">
        <f>(100+J34)*(1+Data!K34)</f>
        <v>1309.5784608691299</v>
      </c>
      <c r="L34" s="3">
        <f t="shared" si="0"/>
        <v>1714995.7451723593</v>
      </c>
    </row>
    <row r="35" spans="1:12" x14ac:dyDescent="0.25">
      <c r="A35">
        <v>29</v>
      </c>
      <c r="B35" s="3">
        <f>100*(1+Data!B35)</f>
        <v>104.42972245203038</v>
      </c>
      <c r="C35" s="3">
        <f>(100+B35)*(1+Data!C35)</f>
        <v>238.90602696333039</v>
      </c>
      <c r="D35" s="3">
        <f>(100+C35)*(1+Data!D35)</f>
        <v>398.01716968428565</v>
      </c>
      <c r="E35" s="3">
        <f>(100+D35)*(1+Data!E35)</f>
        <v>653.01829607661898</v>
      </c>
      <c r="F35" s="3">
        <f>(100+E35)*(1+Data!F35)</f>
        <v>838.77650916824552</v>
      </c>
      <c r="G35" s="3">
        <f>(100+F35)*(1+Data!G35)</f>
        <v>1007.2405734378992</v>
      </c>
      <c r="H35" s="3">
        <f>(100+G35)*(1+Data!H35)</f>
        <v>1558.768636721247</v>
      </c>
      <c r="I35" s="3">
        <f>(100+H35)*(1+Data!I35)</f>
        <v>1620.8257462485944</v>
      </c>
      <c r="J35" s="3">
        <f>(100+I35)*(1+Data!J35)</f>
        <v>2377.3375684660919</v>
      </c>
      <c r="K35" s="3">
        <f>(100+J35)*(1+Data!K35)</f>
        <v>1895.9247808668649</v>
      </c>
      <c r="L35" s="3">
        <f t="shared" si="0"/>
        <v>3594530.7747050696</v>
      </c>
    </row>
    <row r="36" spans="1:12" x14ac:dyDescent="0.25">
      <c r="A36">
        <v>30</v>
      </c>
      <c r="B36" s="3">
        <f>100*(1+Data!B36)</f>
        <v>129.42512790963539</v>
      </c>
      <c r="C36" s="3">
        <f>(100+B36)*(1+Data!C36)</f>
        <v>219.91942079172173</v>
      </c>
      <c r="D36" s="3">
        <f>(100+C36)*(1+Data!D36)</f>
        <v>369.21010435234848</v>
      </c>
      <c r="E36" s="3">
        <f>(100+D36)*(1+Data!E36)</f>
        <v>444.55001257571979</v>
      </c>
      <c r="F36" s="3">
        <f>(100+E36)*(1+Data!F36)</f>
        <v>542.07961139183806</v>
      </c>
      <c r="G36" s="3">
        <f>(100+F36)*(1+Data!G36)</f>
        <v>538.7263594315948</v>
      </c>
      <c r="H36" s="3">
        <f>(100+G36)*(1+Data!H36)</f>
        <v>804.25968709581878</v>
      </c>
      <c r="I36" s="3">
        <f>(100+H36)*(1+Data!I36)</f>
        <v>899.15763459077925</v>
      </c>
      <c r="J36" s="3">
        <f>(100+I36)*(1+Data!J36)</f>
        <v>1015.623302693738</v>
      </c>
      <c r="K36" s="3">
        <f>(100+J36)*(1+Data!K36)</f>
        <v>1376.7083206450434</v>
      </c>
      <c r="L36" s="3">
        <f t="shared" si="0"/>
        <v>1895325.8001332956</v>
      </c>
    </row>
    <row r="37" spans="1:12" x14ac:dyDescent="0.25">
      <c r="A37" s="1">
        <v>31</v>
      </c>
      <c r="B37" s="3">
        <f>100*(1+Data!B37)</f>
        <v>120.72311941291318</v>
      </c>
      <c r="C37" s="3">
        <f>(100+B37)*(1+Data!C37)</f>
        <v>219.52160542841415</v>
      </c>
      <c r="D37" s="3">
        <f>(100+C37)*(1+Data!D37)</f>
        <v>410.67080640637619</v>
      </c>
      <c r="E37" s="3">
        <f>(100+D37)*(1+Data!E37)</f>
        <v>547.62566730181334</v>
      </c>
      <c r="F37" s="3">
        <f>(100+E37)*(1+Data!F37)</f>
        <v>731.16850804638364</v>
      </c>
      <c r="G37" s="3">
        <f>(100+F37)*(1+Data!G37)</f>
        <v>888.69258227399848</v>
      </c>
      <c r="H37" s="3">
        <f>(100+G37)*(1+Data!H37)</f>
        <v>1099.1445710750297</v>
      </c>
      <c r="I37" s="3">
        <f>(100+H37)*(1+Data!I37)</f>
        <v>1388.7251397149132</v>
      </c>
      <c r="J37" s="3">
        <f>(100+I37)*(1+Data!J37)</f>
        <v>943.48014362576725</v>
      </c>
      <c r="K37" s="3">
        <f>(100+J37)*(1+Data!K37)</f>
        <v>742.65797287364649</v>
      </c>
      <c r="L37" s="3">
        <f t="shared" si="0"/>
        <v>551540.86467279389</v>
      </c>
    </row>
    <row r="38" spans="1:12" x14ac:dyDescent="0.25">
      <c r="A38">
        <v>32</v>
      </c>
      <c r="B38" s="3">
        <f>100*(1+Data!B38)</f>
        <v>122.84713924571986</v>
      </c>
      <c r="C38" s="3">
        <f>(100+B38)*(1+Data!C38)</f>
        <v>261.03312080852885</v>
      </c>
      <c r="D38" s="3">
        <f>(100+C38)*(1+Data!D38)</f>
        <v>497.09701295577923</v>
      </c>
      <c r="E38" s="3">
        <f>(100+D38)*(1+Data!E38)</f>
        <v>510.13795553650391</v>
      </c>
      <c r="F38" s="3">
        <f>(100+E38)*(1+Data!F38)</f>
        <v>692.35582103711101</v>
      </c>
      <c r="G38" s="3">
        <f>(100+F38)*(1+Data!G38)</f>
        <v>749.71230091701352</v>
      </c>
      <c r="H38" s="3">
        <f>(100+G38)*(1+Data!H38)</f>
        <v>852.90491929449911</v>
      </c>
      <c r="I38" s="3">
        <f>(100+H38)*(1+Data!I38)</f>
        <v>1095.5387792953177</v>
      </c>
      <c r="J38" s="3">
        <f>(100+I38)*(1+Data!J38)</f>
        <v>1237.9760894504263</v>
      </c>
      <c r="K38" s="3">
        <f>(100+J38)*(1+Data!K38)</f>
        <v>1203.1409509244586</v>
      </c>
      <c r="L38" s="3">
        <f t="shared" si="0"/>
        <v>1447548.1477914106</v>
      </c>
    </row>
    <row r="39" spans="1:12" x14ac:dyDescent="0.25">
      <c r="A39">
        <v>33</v>
      </c>
      <c r="B39" s="3">
        <f>100*(1+Data!B39)</f>
        <v>106.54233783901503</v>
      </c>
      <c r="C39" s="3">
        <f>(100+B39)*(1+Data!C39)</f>
        <v>164.31743527423714</v>
      </c>
      <c r="D39" s="3">
        <f>(100+C39)*(1+Data!D39)</f>
        <v>346.28758479175002</v>
      </c>
      <c r="E39" s="3">
        <f>(100+D39)*(1+Data!E39)</f>
        <v>581.72577256002705</v>
      </c>
      <c r="F39" s="3">
        <f>(100+E39)*(1+Data!F39)</f>
        <v>686.11555107588765</v>
      </c>
      <c r="G39" s="3">
        <f>(100+F39)*(1+Data!G39)</f>
        <v>838.53770535380306</v>
      </c>
      <c r="H39" s="3">
        <f>(100+G39)*(1+Data!H39)</f>
        <v>1266.7550968356493</v>
      </c>
      <c r="I39" s="3">
        <f>(100+H39)*(1+Data!I39)</f>
        <v>1354.804207593447</v>
      </c>
      <c r="J39" s="3">
        <f>(100+I39)*(1+Data!J39)</f>
        <v>1484.8730691165129</v>
      </c>
      <c r="K39" s="3">
        <f>(100+J39)*(1+Data!K39)</f>
        <v>1360.5502128828771</v>
      </c>
      <c r="L39" s="3">
        <f t="shared" si="0"/>
        <v>1851096.881775642</v>
      </c>
    </row>
    <row r="40" spans="1:12" x14ac:dyDescent="0.25">
      <c r="A40" s="1">
        <v>34</v>
      </c>
      <c r="B40" s="3">
        <f>100*(1+Data!B40)</f>
        <v>104.23577995008777</v>
      </c>
      <c r="C40" s="3">
        <f>(100+B40)*(1+Data!C40)</f>
        <v>241.40676704623007</v>
      </c>
      <c r="D40" s="3">
        <f>(100+C40)*(1+Data!D40)</f>
        <v>366.41175453313531</v>
      </c>
      <c r="E40" s="3">
        <f>(100+D40)*(1+Data!E40)</f>
        <v>536.44290271362354</v>
      </c>
      <c r="F40" s="3">
        <f>(100+E40)*(1+Data!F40)</f>
        <v>563.90054969189555</v>
      </c>
      <c r="G40" s="3">
        <f>(100+F40)*(1+Data!G40)</f>
        <v>601.69255005859657</v>
      </c>
      <c r="H40" s="3">
        <f>(100+G40)*(1+Data!H40)</f>
        <v>893.26936959729153</v>
      </c>
      <c r="I40" s="3">
        <f>(100+H40)*(1+Data!I40)</f>
        <v>976.21850258717598</v>
      </c>
      <c r="J40" s="3">
        <f>(100+I40)*(1+Data!J40)</f>
        <v>1133.7983401377489</v>
      </c>
      <c r="K40" s="3">
        <f>(100+J40)*(1+Data!K40)</f>
        <v>1686.9626290777294</v>
      </c>
      <c r="L40" s="3">
        <f t="shared" si="0"/>
        <v>2845842.9119048449</v>
      </c>
    </row>
    <row r="41" spans="1:12" x14ac:dyDescent="0.25">
      <c r="A41">
        <v>35</v>
      </c>
      <c r="B41" s="3">
        <f>100*(1+Data!B41)</f>
        <v>91.361976884702884</v>
      </c>
      <c r="C41" s="3">
        <f>(100+B41)*(1+Data!C41)</f>
        <v>133.39252411478353</v>
      </c>
      <c r="D41" s="3">
        <f>(100+C41)*(1+Data!D41)</f>
        <v>226.84248762827377</v>
      </c>
      <c r="E41" s="3">
        <f>(100+D41)*(1+Data!E41)</f>
        <v>237.58770642053418</v>
      </c>
      <c r="F41" s="3">
        <f>(100+E41)*(1+Data!F41)</f>
        <v>345.57102576440894</v>
      </c>
      <c r="G41" s="3">
        <f>(100+F41)*(1+Data!G41)</f>
        <v>436.63151342902029</v>
      </c>
      <c r="H41" s="3">
        <f>(100+G41)*(1+Data!H41)</f>
        <v>635.62126564934238</v>
      </c>
      <c r="I41" s="3">
        <f>(100+H41)*(1+Data!I41)</f>
        <v>653.38320130237344</v>
      </c>
      <c r="J41" s="3">
        <f>(100+I41)*(1+Data!J41)</f>
        <v>929.44386733839463</v>
      </c>
      <c r="K41" s="3">
        <f>(100+J41)*(1+Data!K41)</f>
        <v>1036.3867696930713</v>
      </c>
      <c r="L41" s="3">
        <f t="shared" si="0"/>
        <v>1074097.5363948392</v>
      </c>
    </row>
    <row r="42" spans="1:12" x14ac:dyDescent="0.25">
      <c r="A42">
        <v>36</v>
      </c>
      <c r="B42" s="3">
        <f>100*(1+Data!B42)</f>
        <v>81.28046726057579</v>
      </c>
      <c r="C42" s="3">
        <f>(100+B42)*(1+Data!C42)</f>
        <v>225.73676956514765</v>
      </c>
      <c r="D42" s="3">
        <f>(100+C42)*(1+Data!D42)</f>
        <v>400.60020527967544</v>
      </c>
      <c r="E42" s="3">
        <f>(100+D42)*(1+Data!E42)</f>
        <v>556.98437661262767</v>
      </c>
      <c r="F42" s="3">
        <f>(100+E42)*(1+Data!F42)</f>
        <v>551.35868621874249</v>
      </c>
      <c r="G42" s="3">
        <f>(100+F42)*(1+Data!G42)</f>
        <v>713.29221983199773</v>
      </c>
      <c r="H42" s="3">
        <f>(100+G42)*(1+Data!H42)</f>
        <v>710.3150348576512</v>
      </c>
      <c r="I42" s="3">
        <f>(100+H42)*(1+Data!I42)</f>
        <v>842.31023061527128</v>
      </c>
      <c r="J42" s="3">
        <f>(100+I42)*(1+Data!J42)</f>
        <v>1013.3476395262134</v>
      </c>
      <c r="K42" s="3">
        <f>(100+J42)*(1+Data!K42)</f>
        <v>1536.5309433094708</v>
      </c>
      <c r="L42" s="3">
        <f t="shared" si="0"/>
        <v>2360927.3397474922</v>
      </c>
    </row>
    <row r="43" spans="1:12" x14ac:dyDescent="0.25">
      <c r="A43" s="1">
        <v>37</v>
      </c>
      <c r="B43" s="3">
        <f>100*(1+Data!B43)</f>
        <v>124.72305349122534</v>
      </c>
      <c r="C43" s="3">
        <f>(100+B43)*(1+Data!C43)</f>
        <v>248.50465997794896</v>
      </c>
      <c r="D43" s="3">
        <f>(100+C43)*(1+Data!D43)</f>
        <v>338.817752537182</v>
      </c>
      <c r="E43" s="3">
        <f>(100+D43)*(1+Data!E43)</f>
        <v>526.02965918603991</v>
      </c>
      <c r="F43" s="3">
        <f>(100+E43)*(1+Data!F43)</f>
        <v>563.22436041041954</v>
      </c>
      <c r="G43" s="3">
        <f>(100+F43)*(1+Data!G43)</f>
        <v>761.07224719579108</v>
      </c>
      <c r="H43" s="3">
        <f>(100+G43)*(1+Data!H43)</f>
        <v>861.76192157566732</v>
      </c>
      <c r="I43" s="3">
        <f>(100+H43)*(1+Data!I43)</f>
        <v>859.79829963740337</v>
      </c>
      <c r="J43" s="3">
        <f>(100+I43)*(1+Data!J43)</f>
        <v>1010.5269207475233</v>
      </c>
      <c r="K43" s="3">
        <f>(100+J43)*(1+Data!K43)</f>
        <v>1267.4209273220847</v>
      </c>
      <c r="L43" s="3">
        <f t="shared" si="0"/>
        <v>1606355.8070139731</v>
      </c>
    </row>
    <row r="44" spans="1:12" x14ac:dyDescent="0.25">
      <c r="A44">
        <v>38</v>
      </c>
      <c r="B44" s="3">
        <f>100*(1+Data!B44)</f>
        <v>127.50941254771347</v>
      </c>
      <c r="C44" s="3">
        <f>(100+B44)*(1+Data!C44)</f>
        <v>267.07953066121394</v>
      </c>
      <c r="D44" s="3">
        <f>(100+C44)*(1+Data!D44)</f>
        <v>396.24032491089201</v>
      </c>
      <c r="E44" s="3">
        <f>(100+D44)*(1+Data!E44)</f>
        <v>505.0364721532834</v>
      </c>
      <c r="F44" s="3">
        <f>(100+E44)*(1+Data!F44)</f>
        <v>845.5299955094282</v>
      </c>
      <c r="G44" s="3">
        <f>(100+F44)*(1+Data!G44)</f>
        <v>908.94954472884956</v>
      </c>
      <c r="H44" s="3">
        <f>(100+G44)*(1+Data!H44)</f>
        <v>1151.5445705252955</v>
      </c>
      <c r="I44" s="3">
        <f>(100+H44)*(1+Data!I44)</f>
        <v>963.51148921930167</v>
      </c>
      <c r="J44" s="3">
        <f>(100+I44)*(1+Data!J44)</f>
        <v>1043.8595707516986</v>
      </c>
      <c r="K44" s="3">
        <f>(100+J44)*(1+Data!K44)</f>
        <v>1296.5314868316441</v>
      </c>
      <c r="L44" s="3">
        <f t="shared" si="0"/>
        <v>1680993.8963458736</v>
      </c>
    </row>
    <row r="45" spans="1:12" x14ac:dyDescent="0.25">
      <c r="A45">
        <v>39</v>
      </c>
      <c r="B45" s="3">
        <f>100*(1+Data!B45)</f>
        <v>107.60317308152092</v>
      </c>
      <c r="C45" s="3">
        <f>(100+B45)*(1+Data!C45)</f>
        <v>292.49850692873383</v>
      </c>
      <c r="D45" s="3">
        <f>(100+C45)*(1+Data!D45)</f>
        <v>456.69731268948055</v>
      </c>
      <c r="E45" s="3">
        <f>(100+D45)*(1+Data!E45)</f>
        <v>458.28981749896576</v>
      </c>
      <c r="F45" s="3">
        <f>(100+E45)*(1+Data!F45)</f>
        <v>474.51930080987785</v>
      </c>
      <c r="G45" s="3">
        <f>(100+F45)*(1+Data!G45)</f>
        <v>620.22982597790588</v>
      </c>
      <c r="H45" s="3">
        <f>(100+G45)*(1+Data!H45)</f>
        <v>893.61156980720568</v>
      </c>
      <c r="I45" s="3">
        <f>(100+H45)*(1+Data!I45)</f>
        <v>1049.2327941490187</v>
      </c>
      <c r="J45" s="3">
        <f>(100+I45)*(1+Data!J45)</f>
        <v>1412.6745038775721</v>
      </c>
      <c r="K45" s="3">
        <f>(100+J45)*(1+Data!K45)</f>
        <v>1707.8698995120531</v>
      </c>
      <c r="L45" s="3">
        <f t="shared" si="0"/>
        <v>2916819.5936593101</v>
      </c>
    </row>
    <row r="46" spans="1:12" x14ac:dyDescent="0.25">
      <c r="A46" s="1">
        <v>40</v>
      </c>
      <c r="B46" s="3">
        <f>100*(1+Data!B46)</f>
        <v>82.659093254691655</v>
      </c>
      <c r="C46" s="3">
        <f>(100+B46)*(1+Data!C46)</f>
        <v>250.17864684519932</v>
      </c>
      <c r="D46" s="3">
        <f>(100+C46)*(1+Data!D46)</f>
        <v>489.2788769163447</v>
      </c>
      <c r="E46" s="3">
        <f>(100+D46)*(1+Data!E46)</f>
        <v>585.16338711070796</v>
      </c>
      <c r="F46" s="3">
        <f>(100+E46)*(1+Data!F46)</f>
        <v>559.7480352571464</v>
      </c>
      <c r="G46" s="3">
        <f>(100+F46)*(1+Data!G46)</f>
        <v>902.69442777903544</v>
      </c>
      <c r="H46" s="3">
        <f>(100+G46)*(1+Data!H46)</f>
        <v>1270.0998252732913</v>
      </c>
      <c r="I46" s="3">
        <f>(100+H46)*(1+Data!I46)</f>
        <v>922.33418361787233</v>
      </c>
      <c r="J46" s="3">
        <f>(100+I46)*(1+Data!J46)</f>
        <v>1188.9377113965179</v>
      </c>
      <c r="K46" s="3">
        <f>(100+J46)*(1+Data!K46)</f>
        <v>1303.3837729833224</v>
      </c>
      <c r="L46" s="3">
        <f t="shared" si="0"/>
        <v>1698809.2596762409</v>
      </c>
    </row>
    <row r="47" spans="1:12" x14ac:dyDescent="0.25">
      <c r="A47">
        <v>41</v>
      </c>
      <c r="B47" s="3">
        <f>100*(1+Data!B47)</f>
        <v>90.225934875242956</v>
      </c>
      <c r="C47" s="3">
        <f>(100+B47)*(1+Data!C47)</f>
        <v>278.40910047254931</v>
      </c>
      <c r="D47" s="3">
        <f>(100+C47)*(1+Data!D47)</f>
        <v>378.92986387362475</v>
      </c>
      <c r="E47" s="3">
        <f>(100+D47)*(1+Data!E47)</f>
        <v>634.16229047792149</v>
      </c>
      <c r="F47" s="3">
        <f>(100+E47)*(1+Data!F47)</f>
        <v>919.07428818062658</v>
      </c>
      <c r="G47" s="3">
        <f>(100+F47)*(1+Data!G47)</f>
        <v>1184.5686699792834</v>
      </c>
      <c r="H47" s="3">
        <f>(100+G47)*(1+Data!H47)</f>
        <v>1475.7888269207817</v>
      </c>
      <c r="I47" s="3">
        <f>(100+H47)*(1+Data!I47)</f>
        <v>1869.0767957862067</v>
      </c>
      <c r="J47" s="3">
        <f>(100+I47)*(1+Data!J47)</f>
        <v>1739.9443697829022</v>
      </c>
      <c r="K47" s="3">
        <f>(100+J47)*(1+Data!K47)</f>
        <v>2102.8179295571426</v>
      </c>
      <c r="L47" s="3">
        <f t="shared" si="0"/>
        <v>4421843.2448669877</v>
      </c>
    </row>
    <row r="48" spans="1:12" x14ac:dyDescent="0.25">
      <c r="A48">
        <v>42</v>
      </c>
      <c r="B48" s="3">
        <f>100*(1+Data!B48)</f>
        <v>116.25583386958897</v>
      </c>
      <c r="C48" s="3">
        <f>(100+B48)*(1+Data!C48)</f>
        <v>201.47497494346359</v>
      </c>
      <c r="D48" s="3">
        <f>(100+C48)*(1+Data!D48)</f>
        <v>268.83519590824778</v>
      </c>
      <c r="E48" s="3">
        <f>(100+D48)*(1+Data!E48)</f>
        <v>333.14215496935452</v>
      </c>
      <c r="F48" s="3">
        <f>(100+E48)*(1+Data!F48)</f>
        <v>335.22650035960123</v>
      </c>
      <c r="G48" s="3">
        <f>(100+F48)*(1+Data!G48)</f>
        <v>343.18311536290776</v>
      </c>
      <c r="H48" s="3">
        <f>(100+G48)*(1+Data!H48)</f>
        <v>486.76415767980882</v>
      </c>
      <c r="I48" s="3">
        <f>(100+H48)*(1+Data!I48)</f>
        <v>481.80705124816234</v>
      </c>
      <c r="J48" s="3">
        <f>(100+I48)*(1+Data!J48)</f>
        <v>528.94647682580546</v>
      </c>
      <c r="K48" s="3">
        <f>(100+J48)*(1+Data!K48)</f>
        <v>587.2567754422239</v>
      </c>
      <c r="L48" s="3">
        <f t="shared" si="0"/>
        <v>344870.5203027986</v>
      </c>
    </row>
    <row r="49" spans="1:12" x14ac:dyDescent="0.25">
      <c r="A49" s="1">
        <v>43</v>
      </c>
      <c r="B49" s="3">
        <f>100*(1+Data!B49)</f>
        <v>71.661962149650677</v>
      </c>
      <c r="C49" s="3">
        <f>(100+B49)*(1+Data!C49)</f>
        <v>173.83829019026638</v>
      </c>
      <c r="D49" s="3">
        <f>(100+C49)*(1+Data!D49)</f>
        <v>262.1600225439754</v>
      </c>
      <c r="E49" s="3">
        <f>(100+D49)*(1+Data!E49)</f>
        <v>319.37945031223211</v>
      </c>
      <c r="F49" s="3">
        <f>(100+E49)*(1+Data!F49)</f>
        <v>413.1395654168046</v>
      </c>
      <c r="G49" s="3">
        <f>(100+F49)*(1+Data!G49)</f>
        <v>530.08001694401719</v>
      </c>
      <c r="H49" s="3">
        <f>(100+G49)*(1+Data!H49)</f>
        <v>871.61970260637349</v>
      </c>
      <c r="I49" s="3">
        <f>(100+H49)*(1+Data!I49)</f>
        <v>815.65330589410291</v>
      </c>
      <c r="J49" s="3">
        <f>(100+I49)*(1+Data!J49)</f>
        <v>843.74535953424106</v>
      </c>
      <c r="K49" s="3">
        <f>(100+J49)*(1+Data!K49)</f>
        <v>836.84685649712867</v>
      </c>
      <c r="L49" s="3">
        <f t="shared" si="0"/>
        <v>700312.66122912592</v>
      </c>
    </row>
    <row r="50" spans="1:12" x14ac:dyDescent="0.25">
      <c r="A50">
        <v>44</v>
      </c>
      <c r="B50" s="3">
        <f>100*(1+Data!B50)</f>
        <v>110.66594251430082</v>
      </c>
      <c r="C50" s="3">
        <f>(100+B50)*(1+Data!C50)</f>
        <v>216.46015574819376</v>
      </c>
      <c r="D50" s="3">
        <f>(100+C50)*(1+Data!D50)</f>
        <v>430.14323300080412</v>
      </c>
      <c r="E50" s="3">
        <f>(100+D50)*(1+Data!E50)</f>
        <v>601.67954003081741</v>
      </c>
      <c r="F50" s="3">
        <f>(100+E50)*(1+Data!F50)</f>
        <v>746.44717126221803</v>
      </c>
      <c r="G50" s="3">
        <f>(100+F50)*(1+Data!G50)</f>
        <v>762.1091803000968</v>
      </c>
      <c r="H50" s="3">
        <f>(100+G50)*(1+Data!H50)</f>
        <v>800.28501765875478</v>
      </c>
      <c r="I50" s="3">
        <f>(100+H50)*(1+Data!I50)</f>
        <v>1061.542786606434</v>
      </c>
      <c r="J50" s="3">
        <f>(100+I50)*(1+Data!J50)</f>
        <v>1121.0763907577318</v>
      </c>
      <c r="K50" s="3">
        <f>(100+J50)*(1+Data!K50)</f>
        <v>1191.3281666536438</v>
      </c>
      <c r="L50" s="3">
        <f t="shared" si="0"/>
        <v>1419262.8006623322</v>
      </c>
    </row>
    <row r="51" spans="1:12" x14ac:dyDescent="0.25">
      <c r="A51">
        <v>45</v>
      </c>
      <c r="B51" s="3">
        <f>100*(1+Data!B51)</f>
        <v>104.89094671757928</v>
      </c>
      <c r="C51" s="3">
        <f>(100+B51)*(1+Data!C51)</f>
        <v>190.65715330782879</v>
      </c>
      <c r="D51" s="3">
        <f>(100+C51)*(1+Data!D51)</f>
        <v>307.21979946955355</v>
      </c>
      <c r="E51" s="3">
        <f>(100+D51)*(1+Data!E51)</f>
        <v>564.81174687059513</v>
      </c>
      <c r="F51" s="3">
        <f>(100+E51)*(1+Data!F51)</f>
        <v>520.83133514730855</v>
      </c>
      <c r="G51" s="3">
        <f>(100+F51)*(1+Data!G51)</f>
        <v>490.76344389600428</v>
      </c>
      <c r="H51" s="3">
        <f>(100+G51)*(1+Data!H51)</f>
        <v>672.04086908925512</v>
      </c>
      <c r="I51" s="3">
        <f>(100+H51)*(1+Data!I51)</f>
        <v>737.54062178867105</v>
      </c>
      <c r="J51" s="3">
        <f>(100+I51)*(1+Data!J51)</f>
        <v>607.12203856617509</v>
      </c>
      <c r="K51" s="3">
        <f>(100+J51)*(1+Data!K51)</f>
        <v>938.19521619770853</v>
      </c>
      <c r="L51" s="3">
        <f t="shared" si="0"/>
        <v>880210.26369626506</v>
      </c>
    </row>
    <row r="52" spans="1:12" x14ac:dyDescent="0.25">
      <c r="A52" s="1">
        <v>46</v>
      </c>
      <c r="B52" s="3">
        <f>100*(1+Data!B52)</f>
        <v>53.636482150282497</v>
      </c>
      <c r="C52" s="3">
        <f>(100+B52)*(1+Data!C52)</f>
        <v>196.85610958962425</v>
      </c>
      <c r="D52" s="3">
        <f>(100+C52)*(1+Data!D52)</f>
        <v>359.98399741383611</v>
      </c>
      <c r="E52" s="3">
        <f>(100+D52)*(1+Data!E52)</f>
        <v>505.81645789738087</v>
      </c>
      <c r="F52" s="3">
        <f>(100+E52)*(1+Data!F52)</f>
        <v>667.08754807577475</v>
      </c>
      <c r="G52" s="3">
        <f>(100+F52)*(1+Data!G52)</f>
        <v>618.00028478618469</v>
      </c>
      <c r="H52" s="3">
        <f>(100+G52)*(1+Data!H52)</f>
        <v>588.28912244851404</v>
      </c>
      <c r="I52" s="3">
        <f>(100+H52)*(1+Data!I52)</f>
        <v>700.96464911160092</v>
      </c>
      <c r="J52" s="3">
        <f>(100+I52)*(1+Data!J52)</f>
        <v>994.45977998675801</v>
      </c>
      <c r="K52" s="3">
        <f>(100+J52)*(1+Data!K52)</f>
        <v>826.13280211833705</v>
      </c>
      <c r="L52" s="3">
        <f t="shared" si="0"/>
        <v>682495.40673589543</v>
      </c>
    </row>
    <row r="53" spans="1:12" x14ac:dyDescent="0.25">
      <c r="A53">
        <v>47</v>
      </c>
      <c r="B53" s="3">
        <f>100*(1+Data!B53)</f>
        <v>106.82592214289726</v>
      </c>
      <c r="C53" s="3">
        <f>(100+B53)*(1+Data!C53)</f>
        <v>174.36356432394618</v>
      </c>
      <c r="D53" s="3">
        <f>(100+C53)*(1+Data!D53)</f>
        <v>245.5292381465554</v>
      </c>
      <c r="E53" s="3">
        <f>(100+D53)*(1+Data!E53)</f>
        <v>340.37995882811344</v>
      </c>
      <c r="F53" s="3">
        <f>(100+E53)*(1+Data!F53)</f>
        <v>550.48806295307122</v>
      </c>
      <c r="G53" s="3">
        <f>(100+F53)*(1+Data!G53)</f>
        <v>427.20993019148125</v>
      </c>
      <c r="H53" s="3">
        <f>(100+G53)*(1+Data!H53)</f>
        <v>367.76883145619183</v>
      </c>
      <c r="I53" s="3">
        <f>(100+H53)*(1+Data!I53)</f>
        <v>466.94902600570265</v>
      </c>
      <c r="J53" s="3">
        <f>(100+I53)*(1+Data!J53)</f>
        <v>251.28500953912905</v>
      </c>
      <c r="K53" s="3">
        <f>(100+J53)*(1+Data!K53)</f>
        <v>376.38413727500466</v>
      </c>
      <c r="L53" s="3">
        <f t="shared" si="0"/>
        <v>141665.01879224955</v>
      </c>
    </row>
    <row r="54" spans="1:12" x14ac:dyDescent="0.25">
      <c r="A54">
        <v>48</v>
      </c>
      <c r="B54" s="3">
        <f>100*(1+Data!B54)</f>
        <v>125.50789749108604</v>
      </c>
      <c r="C54" s="3">
        <f>(100+B54)*(1+Data!C54)</f>
        <v>220.70008502055654</v>
      </c>
      <c r="D54" s="3">
        <f>(100+C54)*(1+Data!D54)</f>
        <v>302.39314181756959</v>
      </c>
      <c r="E54" s="3">
        <f>(100+D54)*(1+Data!E54)</f>
        <v>379.43843761424733</v>
      </c>
      <c r="F54" s="3">
        <f>(100+E54)*(1+Data!F54)</f>
        <v>346.82471072628596</v>
      </c>
      <c r="G54" s="3">
        <f>(100+F54)*(1+Data!G54)</f>
        <v>418.90959850852693</v>
      </c>
      <c r="H54" s="3">
        <f>(100+G54)*(1+Data!H54)</f>
        <v>557.28618097742162</v>
      </c>
      <c r="I54" s="3">
        <f>(100+H54)*(1+Data!I54)</f>
        <v>692.90111876452852</v>
      </c>
      <c r="J54" s="3">
        <f>(100+I54)*(1+Data!J54)</f>
        <v>879.08106841872541</v>
      </c>
      <c r="K54" s="3">
        <f>(100+J54)*(1+Data!K54)</f>
        <v>1044.6213208358884</v>
      </c>
      <c r="L54" s="3">
        <f t="shared" si="0"/>
        <v>1091233.7039449159</v>
      </c>
    </row>
    <row r="55" spans="1:12" x14ac:dyDescent="0.25">
      <c r="A55" s="1">
        <v>49</v>
      </c>
      <c r="B55" s="3">
        <f>100*(1+Data!B55)</f>
        <v>97.405839717164142</v>
      </c>
      <c r="C55" s="3">
        <f>(100+B55)*(1+Data!C55)</f>
        <v>222.53605312024874</v>
      </c>
      <c r="D55" s="3">
        <f>(100+C55)*(1+Data!D55)</f>
        <v>441.57252814130271</v>
      </c>
      <c r="E55" s="3">
        <f>(100+D55)*(1+Data!E55)</f>
        <v>589.82770955907051</v>
      </c>
      <c r="F55" s="3">
        <f>(100+E55)*(1+Data!F55)</f>
        <v>871.6853075063965</v>
      </c>
      <c r="G55" s="3">
        <f>(100+F55)*(1+Data!G55)</f>
        <v>1033.2691660735247</v>
      </c>
      <c r="H55" s="3">
        <f>(100+G55)*(1+Data!H55)</f>
        <v>1188.8525818192879</v>
      </c>
      <c r="I55" s="3">
        <f>(100+H55)*(1+Data!I55)</f>
        <v>1698.1559659592433</v>
      </c>
      <c r="J55" s="3">
        <f>(100+I55)*(1+Data!J55)</f>
        <v>2187.9678563990165</v>
      </c>
      <c r="K55" s="3">
        <f>(100+J55)*(1+Data!K55)</f>
        <v>2691.7326851820221</v>
      </c>
      <c r="L55" s="3">
        <f t="shared" si="0"/>
        <v>7245424.8484772192</v>
      </c>
    </row>
    <row r="56" spans="1:12" x14ac:dyDescent="0.25">
      <c r="A56">
        <v>50</v>
      </c>
      <c r="B56" s="3">
        <f>100*(1+Data!B56)</f>
        <v>150.75723051197389</v>
      </c>
      <c r="C56" s="3">
        <f>(100+B56)*(1+Data!C56)</f>
        <v>262.74518019315803</v>
      </c>
      <c r="D56" s="3">
        <f>(100+C56)*(1+Data!D56)</f>
        <v>342.23981685267131</v>
      </c>
      <c r="E56" s="3">
        <f>(100+D56)*(1+Data!E56)</f>
        <v>576.97157475191159</v>
      </c>
      <c r="F56" s="3">
        <f>(100+E56)*(1+Data!F56)</f>
        <v>807.08342627465049</v>
      </c>
      <c r="G56" s="3">
        <f>(100+F56)*(1+Data!G56)</f>
        <v>1236.9767546058063</v>
      </c>
      <c r="H56" s="3">
        <f>(100+G56)*(1+Data!H56)</f>
        <v>1612.5122764340765</v>
      </c>
      <c r="I56" s="3">
        <f>(100+H56)*(1+Data!I56)</f>
        <v>2513.4981689375081</v>
      </c>
      <c r="J56" s="3">
        <f>(100+I56)*(1+Data!J56)</f>
        <v>4154.4104853131767</v>
      </c>
      <c r="K56" s="3">
        <f>(100+J56)*(1+Data!K56)</f>
        <v>3357.7144800586425</v>
      </c>
      <c r="L56" s="3">
        <f t="shared" si="0"/>
        <v>11274246.529595479</v>
      </c>
    </row>
    <row r="57" spans="1:12" x14ac:dyDescent="0.25">
      <c r="A57">
        <v>51</v>
      </c>
      <c r="B57" s="3">
        <f>100*(1+Data!B57)</f>
        <v>119.36143027037822</v>
      </c>
      <c r="C57" s="3">
        <f>(100+B57)*(1+Data!C57)</f>
        <v>264.91437161760228</v>
      </c>
      <c r="D57" s="3">
        <f>(100+C57)*(1+Data!D57)</f>
        <v>483.2984654502867</v>
      </c>
      <c r="E57" s="3">
        <f>(100+D57)*(1+Data!E57)</f>
        <v>654.37088209986871</v>
      </c>
      <c r="F57" s="3">
        <f>(100+E57)*(1+Data!F57)</f>
        <v>739.37715832765434</v>
      </c>
      <c r="G57" s="3">
        <f>(100+F57)*(1+Data!G57)</f>
        <v>1001.1584254372333</v>
      </c>
      <c r="H57" s="3">
        <f>(100+G57)*(1+Data!H57)</f>
        <v>986.08053729685344</v>
      </c>
      <c r="I57" s="3">
        <f>(100+H57)*(1+Data!I57)</f>
        <v>1248.7907151547936</v>
      </c>
      <c r="J57" s="3">
        <f>(100+I57)*(1+Data!J57)</f>
        <v>1547.6917974185624</v>
      </c>
      <c r="K57" s="3">
        <f>(100+J57)*(1+Data!K57)</f>
        <v>1519.5935141694981</v>
      </c>
      <c r="L57" s="3">
        <f t="shared" si="0"/>
        <v>2309164.4483060045</v>
      </c>
    </row>
    <row r="58" spans="1:12" x14ac:dyDescent="0.25">
      <c r="A58" s="1">
        <v>52</v>
      </c>
      <c r="B58" s="3">
        <f>100*(1+Data!B58)</f>
        <v>114.61620072252965</v>
      </c>
      <c r="C58" s="3">
        <f>(100+B58)*(1+Data!C58)</f>
        <v>297.76144606314597</v>
      </c>
      <c r="D58" s="3">
        <f>(100+C58)*(1+Data!D58)</f>
        <v>383.1567358993438</v>
      </c>
      <c r="E58" s="3">
        <f>(100+D58)*(1+Data!E58)</f>
        <v>595.15965568891352</v>
      </c>
      <c r="F58" s="3">
        <f>(100+E58)*(1+Data!F58)</f>
        <v>754.20328813360811</v>
      </c>
      <c r="G58" s="3">
        <f>(100+F58)*(1+Data!G58)</f>
        <v>786.36863885453363</v>
      </c>
      <c r="H58" s="3">
        <f>(100+G58)*(1+Data!H58)</f>
        <v>1127.3027480233229</v>
      </c>
      <c r="I58" s="3">
        <f>(100+H58)*(1+Data!I58)</f>
        <v>1514.225873252007</v>
      </c>
      <c r="J58" s="3">
        <f>(100+I58)*(1+Data!J58)</f>
        <v>1533.1674675709237</v>
      </c>
      <c r="K58" s="3">
        <f>(100+J58)*(1+Data!K58)</f>
        <v>1887.5641158933738</v>
      </c>
      <c r="L58" s="3">
        <f t="shared" si="0"/>
        <v>3562898.2916083341</v>
      </c>
    </row>
    <row r="59" spans="1:12" x14ac:dyDescent="0.25">
      <c r="A59">
        <v>53</v>
      </c>
      <c r="B59" s="3">
        <f>100*(1+Data!B59)</f>
        <v>118.49913007325878</v>
      </c>
      <c r="C59" s="3">
        <f>(100+B59)*(1+Data!C59)</f>
        <v>309.73703385281033</v>
      </c>
      <c r="D59" s="3">
        <f>(100+C59)*(1+Data!D59)</f>
        <v>590.00518051999109</v>
      </c>
      <c r="E59" s="3">
        <f>(100+D59)*(1+Data!E59)</f>
        <v>724.71865114716491</v>
      </c>
      <c r="F59" s="3">
        <f>(100+E59)*(1+Data!F59)</f>
        <v>992.68765875464999</v>
      </c>
      <c r="G59" s="3">
        <f>(100+F59)*(1+Data!G59)</f>
        <v>1183.6297455655711</v>
      </c>
      <c r="H59" s="3">
        <f>(100+G59)*(1+Data!H59)</f>
        <v>1338.0637706526245</v>
      </c>
      <c r="I59" s="3">
        <f>(100+H59)*(1+Data!I59)</f>
        <v>822.72338321641837</v>
      </c>
      <c r="J59" s="3">
        <f>(100+I59)*(1+Data!J59)</f>
        <v>1069.6589883053143</v>
      </c>
      <c r="K59" s="3">
        <f>(100+J59)*(1+Data!K59)</f>
        <v>1162.4168820828093</v>
      </c>
      <c r="L59" s="3">
        <f t="shared" si="0"/>
        <v>1351213.0077511196</v>
      </c>
    </row>
    <row r="60" spans="1:12" x14ac:dyDescent="0.25">
      <c r="A60">
        <v>54</v>
      </c>
      <c r="B60" s="3">
        <f>100*(1+Data!B60)</f>
        <v>116.67353726699466</v>
      </c>
      <c r="C60" s="3">
        <f>(100+B60)*(1+Data!C60)</f>
        <v>215.12307936162298</v>
      </c>
      <c r="D60" s="3">
        <f>(100+C60)*(1+Data!D60)</f>
        <v>346.53444434301127</v>
      </c>
      <c r="E60" s="3">
        <f>(100+D60)*(1+Data!E60)</f>
        <v>553.8072346177413</v>
      </c>
      <c r="F60" s="3">
        <f>(100+E60)*(1+Data!F60)</f>
        <v>1102.0502087373131</v>
      </c>
      <c r="G60" s="3">
        <f>(100+F60)*(1+Data!G60)</f>
        <v>1450.7769400841044</v>
      </c>
      <c r="H60" s="3">
        <f>(100+G60)*(1+Data!H60)</f>
        <v>1709.0505568179258</v>
      </c>
      <c r="I60" s="3">
        <f>(100+H60)*(1+Data!I60)</f>
        <v>2016.57016170515</v>
      </c>
      <c r="J60" s="3">
        <f>(100+I60)*(1+Data!J60)</f>
        <v>2725.8836767628136</v>
      </c>
      <c r="K60" s="3">
        <f>(100+J60)*(1+Data!K60)</f>
        <v>2751.6618082389587</v>
      </c>
      <c r="L60" s="3">
        <f t="shared" si="0"/>
        <v>7571642.7069208957</v>
      </c>
    </row>
    <row r="61" spans="1:12" x14ac:dyDescent="0.25">
      <c r="A61" s="1">
        <v>55</v>
      </c>
      <c r="B61" s="3">
        <f>100*(1+Data!B61)</f>
        <v>123.60277752054924</v>
      </c>
      <c r="C61" s="3">
        <f>(100+B61)*(1+Data!C61)</f>
        <v>207.30763513905035</v>
      </c>
      <c r="D61" s="3">
        <f>(100+C61)*(1+Data!D61)</f>
        <v>261.23344874781918</v>
      </c>
      <c r="E61" s="3">
        <f>(100+D61)*(1+Data!E61)</f>
        <v>448.62003045955498</v>
      </c>
      <c r="F61" s="3">
        <f>(100+E61)*(1+Data!F61)</f>
        <v>550.09479643598877</v>
      </c>
      <c r="G61" s="3">
        <f>(100+F61)*(1+Data!G61)</f>
        <v>771.69739499957109</v>
      </c>
      <c r="H61" s="3">
        <f>(100+G61)*(1+Data!H61)</f>
        <v>1161.1389288481239</v>
      </c>
      <c r="I61" s="3">
        <f>(100+H61)*(1+Data!I61)</f>
        <v>1259.0434473446051</v>
      </c>
      <c r="J61" s="3">
        <f>(100+I61)*(1+Data!J61)</f>
        <v>1391.2510728325831</v>
      </c>
      <c r="K61" s="3">
        <f>(100+J61)*(1+Data!K61)</f>
        <v>1034.2606439348363</v>
      </c>
      <c r="L61" s="3">
        <f t="shared" si="0"/>
        <v>1069695.0795925022</v>
      </c>
    </row>
    <row r="62" spans="1:12" x14ac:dyDescent="0.25">
      <c r="A62">
        <v>56</v>
      </c>
      <c r="B62" s="3">
        <f>100*(1+Data!B62)</f>
        <v>99.90714886765862</v>
      </c>
      <c r="C62" s="3">
        <f>(100+B62)*(1+Data!C62)</f>
        <v>233.21034765144387</v>
      </c>
      <c r="D62" s="3">
        <f>(100+C62)*(1+Data!D62)</f>
        <v>318.82238554792781</v>
      </c>
      <c r="E62" s="3">
        <f>(100+D62)*(1+Data!E62)</f>
        <v>455.67585681530437</v>
      </c>
      <c r="F62" s="3">
        <f>(100+E62)*(1+Data!F62)</f>
        <v>593.86900562594224</v>
      </c>
      <c r="G62" s="3">
        <f>(100+F62)*(1+Data!G62)</f>
        <v>929.6022795065328</v>
      </c>
      <c r="H62" s="3">
        <f>(100+G62)*(1+Data!H62)</f>
        <v>766.57077740928469</v>
      </c>
      <c r="I62" s="3">
        <f>(100+H62)*(1+Data!I62)</f>
        <v>828.93013022148443</v>
      </c>
      <c r="J62" s="3">
        <f>(100+I62)*(1+Data!J62)</f>
        <v>925.76512975653782</v>
      </c>
      <c r="K62" s="3">
        <f>(100+J62)*(1+Data!K62)</f>
        <v>1422.1400011907747</v>
      </c>
      <c r="L62" s="3">
        <f t="shared" si="0"/>
        <v>2022482.1829868967</v>
      </c>
    </row>
    <row r="63" spans="1:12" x14ac:dyDescent="0.25">
      <c r="A63">
        <v>57</v>
      </c>
      <c r="B63" s="3">
        <f>100*(1+Data!B63)</f>
        <v>87.556106073409495</v>
      </c>
      <c r="C63" s="3">
        <f>(100+B63)*(1+Data!C63)</f>
        <v>160.81420224551047</v>
      </c>
      <c r="D63" s="3">
        <f>(100+C63)*(1+Data!D63)</f>
        <v>266.89774394045321</v>
      </c>
      <c r="E63" s="3">
        <f>(100+D63)*(1+Data!E63)</f>
        <v>240.94579980616737</v>
      </c>
      <c r="F63" s="3">
        <f>(100+E63)*(1+Data!F63)</f>
        <v>359.25057871232491</v>
      </c>
      <c r="G63" s="3">
        <f>(100+F63)*(1+Data!G63)</f>
        <v>474.7706132711395</v>
      </c>
      <c r="H63" s="3">
        <f>(100+G63)*(1+Data!H63)</f>
        <v>619.04881631381022</v>
      </c>
      <c r="I63" s="3">
        <f>(100+H63)*(1+Data!I63)</f>
        <v>516.82833530711616</v>
      </c>
      <c r="J63" s="3">
        <f>(100+I63)*(1+Data!J63)</f>
        <v>886.28205655792272</v>
      </c>
      <c r="K63" s="3">
        <f>(100+J63)*(1+Data!K63)</f>
        <v>1042.0131614593352</v>
      </c>
      <c r="L63" s="3">
        <f t="shared" si="0"/>
        <v>1085791.4286544784</v>
      </c>
    </row>
    <row r="64" spans="1:12" x14ac:dyDescent="0.25">
      <c r="A64" s="1">
        <v>58</v>
      </c>
      <c r="B64" s="3">
        <f>100*(1+Data!B64)</f>
        <v>90.93843598604505</v>
      </c>
      <c r="C64" s="3">
        <f>(100+B64)*(1+Data!C64)</f>
        <v>212.01590282377046</v>
      </c>
      <c r="D64" s="3">
        <f>(100+C64)*(1+Data!D64)</f>
        <v>446.97377259006208</v>
      </c>
      <c r="E64" s="3">
        <f>(100+D64)*(1+Data!E64)</f>
        <v>677.01025226876698</v>
      </c>
      <c r="F64" s="3">
        <f>(100+E64)*(1+Data!F64)</f>
        <v>687.39855038467329</v>
      </c>
      <c r="G64" s="3">
        <f>(100+F64)*(1+Data!G64)</f>
        <v>726.54856519454802</v>
      </c>
      <c r="H64" s="3">
        <f>(100+G64)*(1+Data!H64)</f>
        <v>1160.8218308798246</v>
      </c>
      <c r="I64" s="3">
        <f>(100+H64)*(1+Data!I64)</f>
        <v>1387.7457007237283</v>
      </c>
      <c r="J64" s="3">
        <f>(100+I64)*(1+Data!J64)</f>
        <v>1497.5401408253329</v>
      </c>
      <c r="K64" s="3">
        <f>(100+J64)*(1+Data!K64)</f>
        <v>1406.3803679642499</v>
      </c>
      <c r="L64" s="3">
        <f t="shared" si="0"/>
        <v>1977905.7393952589</v>
      </c>
    </row>
    <row r="65" spans="1:12" x14ac:dyDescent="0.25">
      <c r="A65">
        <v>59</v>
      </c>
      <c r="B65" s="3">
        <f>100*(1+Data!B65)</f>
        <v>119.48708012208822</v>
      </c>
      <c r="C65" s="3">
        <f>(100+B65)*(1+Data!C65)</f>
        <v>196.5044903074108</v>
      </c>
      <c r="D65" s="3">
        <f>(100+C65)*(1+Data!D65)</f>
        <v>304.59486459961005</v>
      </c>
      <c r="E65" s="3">
        <f>(100+D65)*(1+Data!E65)</f>
        <v>297.88302928602269</v>
      </c>
      <c r="F65" s="3">
        <f>(100+E65)*(1+Data!F65)</f>
        <v>382.95631155869677</v>
      </c>
      <c r="G65" s="3">
        <f>(100+F65)*(1+Data!G65)</f>
        <v>648.72888485965791</v>
      </c>
      <c r="H65" s="3">
        <f>(100+G65)*(1+Data!H65)</f>
        <v>857.49898950699776</v>
      </c>
      <c r="I65" s="3">
        <f>(100+H65)*(1+Data!I65)</f>
        <v>760.06964410612375</v>
      </c>
      <c r="J65" s="3">
        <f>(100+I65)*(1+Data!J65)</f>
        <v>799.53728896147607</v>
      </c>
      <c r="K65" s="3">
        <f>(100+J65)*(1+Data!K65)</f>
        <v>1166.693640263923</v>
      </c>
      <c r="L65" s="3">
        <f t="shared" si="0"/>
        <v>1361174.0502322842</v>
      </c>
    </row>
    <row r="66" spans="1:12" x14ac:dyDescent="0.25">
      <c r="A66">
        <v>60</v>
      </c>
      <c r="B66" s="3">
        <f>100*(1+Data!B66)</f>
        <v>90.500114815541366</v>
      </c>
      <c r="C66" s="3">
        <f>(100+B66)*(1+Data!C66)</f>
        <v>266.69620668275041</v>
      </c>
      <c r="D66" s="3">
        <f>(100+C66)*(1+Data!D66)</f>
        <v>388.70765746120293</v>
      </c>
      <c r="E66" s="3">
        <f>(100+D66)*(1+Data!E66)</f>
        <v>471.86722007684125</v>
      </c>
      <c r="F66" s="3">
        <f>(100+E66)*(1+Data!F66)</f>
        <v>517.17071520795105</v>
      </c>
      <c r="G66" s="3">
        <f>(100+F66)*(1+Data!G66)</f>
        <v>571.02530372044521</v>
      </c>
      <c r="H66" s="3">
        <f>(100+G66)*(1+Data!H66)</f>
        <v>938.39774771561611</v>
      </c>
      <c r="I66" s="3">
        <f>(100+H66)*(1+Data!I66)</f>
        <v>1175.9212033682236</v>
      </c>
      <c r="J66" s="3">
        <f>(100+I66)*(1+Data!J66)</f>
        <v>1221.9509393855915</v>
      </c>
      <c r="K66" s="3">
        <f>(100+J66)*(1+Data!K66)</f>
        <v>1291.8117189602167</v>
      </c>
      <c r="L66" s="3">
        <f t="shared" si="0"/>
        <v>1668777.5172429499</v>
      </c>
    </row>
    <row r="67" spans="1:12" x14ac:dyDescent="0.25">
      <c r="A67" s="1">
        <v>61</v>
      </c>
      <c r="B67" s="3">
        <f>100*(1+Data!B67)</f>
        <v>143.11238115342988</v>
      </c>
      <c r="C67" s="3">
        <f>(100+B67)*(1+Data!C67)</f>
        <v>327.36720669891923</v>
      </c>
      <c r="D67" s="3">
        <f>(100+C67)*(1+Data!D67)</f>
        <v>374.65167465161852</v>
      </c>
      <c r="E67" s="3">
        <f>(100+D67)*(1+Data!E67)</f>
        <v>468.67991025938414</v>
      </c>
      <c r="F67" s="3">
        <f>(100+E67)*(1+Data!F67)</f>
        <v>562.31412797330745</v>
      </c>
      <c r="G67" s="3">
        <f>(100+F67)*(1+Data!G67)</f>
        <v>617.43431705135674</v>
      </c>
      <c r="H67" s="3">
        <f>(100+G67)*(1+Data!H67)</f>
        <v>632.9854938635392</v>
      </c>
      <c r="I67" s="3">
        <f>(100+H67)*(1+Data!I67)</f>
        <v>1101.7900423332478</v>
      </c>
      <c r="J67" s="3">
        <f>(100+I67)*(1+Data!J67)</f>
        <v>1166.5642841225283</v>
      </c>
      <c r="K67" s="3">
        <f>(100+J67)*(1+Data!K67)</f>
        <v>1040.9116063180672</v>
      </c>
      <c r="L67" s="3">
        <f t="shared" si="0"/>
        <v>1083496.9721676591</v>
      </c>
    </row>
    <row r="68" spans="1:12" x14ac:dyDescent="0.25">
      <c r="A68">
        <v>62</v>
      </c>
      <c r="B68" s="3">
        <f>100*(1+Data!B68)</f>
        <v>96.051361811528295</v>
      </c>
      <c r="C68" s="3">
        <f>(100+B68)*(1+Data!C68)</f>
        <v>221.9739247773152</v>
      </c>
      <c r="D68" s="3">
        <f>(100+C68)*(1+Data!D68)</f>
        <v>301.89929128910842</v>
      </c>
      <c r="E68" s="3">
        <f>(100+D68)*(1+Data!E68)</f>
        <v>527.93256467394804</v>
      </c>
      <c r="F68" s="3">
        <f>(100+E68)*(1+Data!F68)</f>
        <v>687.47146561225031</v>
      </c>
      <c r="G68" s="3">
        <f>(100+F68)*(1+Data!G68)</f>
        <v>824.13048529384855</v>
      </c>
      <c r="H68" s="3">
        <f>(100+G68)*(1+Data!H68)</f>
        <v>817.3375449521094</v>
      </c>
      <c r="I68" s="3">
        <f>(100+H68)*(1+Data!I68)</f>
        <v>1296.287084675509</v>
      </c>
      <c r="J68" s="3">
        <f>(100+I68)*(1+Data!J68)</f>
        <v>1115.9744345077577</v>
      </c>
      <c r="K68" s="3">
        <f>(100+J68)*(1+Data!K68)</f>
        <v>1334.9719898449675</v>
      </c>
      <c r="L68" s="3">
        <f t="shared" si="0"/>
        <v>1782150.2136706321</v>
      </c>
    </row>
    <row r="69" spans="1:12" x14ac:dyDescent="0.25">
      <c r="A69">
        <v>63</v>
      </c>
      <c r="B69" s="3">
        <f>100*(1+Data!B69)</f>
        <v>122.52372227097912</v>
      </c>
      <c r="C69" s="3">
        <f>(100+B69)*(1+Data!C69)</f>
        <v>295.22782816122447</v>
      </c>
      <c r="D69" s="3">
        <f>(100+C69)*(1+Data!D69)</f>
        <v>468.80056117947083</v>
      </c>
      <c r="E69" s="3">
        <f>(100+D69)*(1+Data!E69)</f>
        <v>618.24709370673486</v>
      </c>
      <c r="F69" s="3">
        <f>(100+E69)*(1+Data!F69)</f>
        <v>892.39728919081972</v>
      </c>
      <c r="G69" s="3">
        <f>(100+F69)*(1+Data!G69)</f>
        <v>712.15280372685413</v>
      </c>
      <c r="H69" s="3">
        <f>(100+G69)*(1+Data!H69)</f>
        <v>943.77391804780291</v>
      </c>
      <c r="I69" s="3">
        <f>(100+H69)*(1+Data!I69)</f>
        <v>1152.7455351359342</v>
      </c>
      <c r="J69" s="3">
        <f>(100+I69)*(1+Data!J69)</f>
        <v>1665.8232987305448</v>
      </c>
      <c r="K69" s="3">
        <f>(100+J69)*(1+Data!K69)</f>
        <v>1348.1273939734069</v>
      </c>
      <c r="L69" s="3">
        <f t="shared" si="0"/>
        <v>1817447.4703815295</v>
      </c>
    </row>
    <row r="70" spans="1:12" x14ac:dyDescent="0.25">
      <c r="A70" s="1">
        <v>64</v>
      </c>
      <c r="B70" s="3">
        <f>100*(1+Data!B70)</f>
        <v>115.14538436318634</v>
      </c>
      <c r="C70" s="3">
        <f>(100+B70)*(1+Data!C70)</f>
        <v>262.46231187175226</v>
      </c>
      <c r="D70" s="3">
        <f>(100+C70)*(1+Data!D70)</f>
        <v>471.68794161815561</v>
      </c>
      <c r="E70" s="3">
        <f>(100+D70)*(1+Data!E70)</f>
        <v>480.25360883336714</v>
      </c>
      <c r="F70" s="3">
        <f>(100+E70)*(1+Data!F70)</f>
        <v>619.31280676037886</v>
      </c>
      <c r="G70" s="3">
        <f>(100+F70)*(1+Data!G70)</f>
        <v>980.65977869580161</v>
      </c>
      <c r="H70" s="3">
        <f>(100+G70)*(1+Data!H70)</f>
        <v>1126.9913666051509</v>
      </c>
      <c r="I70" s="3">
        <f>(100+H70)*(1+Data!I70)</f>
        <v>1028.47373711607</v>
      </c>
      <c r="J70" s="3">
        <f>(100+I70)*(1+Data!J70)</f>
        <v>991.65744306119461</v>
      </c>
      <c r="K70" s="3">
        <f>(100+J70)*(1+Data!K70)</f>
        <v>1369.2847174933081</v>
      </c>
      <c r="L70" s="3">
        <f t="shared" si="0"/>
        <v>1874940.6375607287</v>
      </c>
    </row>
    <row r="71" spans="1:12" x14ac:dyDescent="0.25">
      <c r="A71">
        <v>65</v>
      </c>
      <c r="B71" s="3">
        <f>100*(1+Data!B71)</f>
        <v>49.68619271309376</v>
      </c>
      <c r="C71" s="3">
        <f>(100+B71)*(1+Data!C71)</f>
        <v>161.47306691691062</v>
      </c>
      <c r="D71" s="3">
        <f>(100+C71)*(1+Data!D71)</f>
        <v>281.95564071287595</v>
      </c>
      <c r="E71" s="3">
        <f>(100+D71)*(1+Data!E71)</f>
        <v>282.76135138091365</v>
      </c>
      <c r="F71" s="3">
        <f>(100+E71)*(1+Data!F71)</f>
        <v>464.91140261804367</v>
      </c>
      <c r="G71" s="3">
        <f>(100+F71)*(1+Data!G71)</f>
        <v>766.52209559119649</v>
      </c>
      <c r="H71" s="3">
        <f>(100+G71)*(1+Data!H71)</f>
        <v>990.42144057064206</v>
      </c>
      <c r="I71" s="3">
        <f>(100+H71)*(1+Data!I71)</f>
        <v>1250.0063044024923</v>
      </c>
      <c r="J71" s="3">
        <f>(100+I71)*(1+Data!J71)</f>
        <v>1323.9261867718401</v>
      </c>
      <c r="K71" s="3">
        <f>(100+J71)*(1+Data!K71)</f>
        <v>1498.4531910467945</v>
      </c>
      <c r="L71" s="3">
        <f t="shared" si="0"/>
        <v>2245361.9657583213</v>
      </c>
    </row>
    <row r="72" spans="1:12" x14ac:dyDescent="0.25">
      <c r="A72">
        <v>66</v>
      </c>
      <c r="B72" s="3">
        <f>100*(1+Data!B72)</f>
        <v>105.78578306983711</v>
      </c>
      <c r="C72" s="3">
        <f>(100+B72)*(1+Data!C72)</f>
        <v>227.1427533360164</v>
      </c>
      <c r="D72" s="3">
        <f>(100+C72)*(1+Data!D72)</f>
        <v>446.23780724960289</v>
      </c>
      <c r="E72" s="3">
        <f>(100+D72)*(1+Data!E72)</f>
        <v>466.35290507760982</v>
      </c>
      <c r="F72" s="3">
        <f>(100+E72)*(1+Data!F72)</f>
        <v>781.88653011268411</v>
      </c>
      <c r="G72" s="3">
        <f>(100+F72)*(1+Data!G72)</f>
        <v>848.08968547159532</v>
      </c>
      <c r="H72" s="3">
        <f>(100+G72)*(1+Data!H72)</f>
        <v>1198.8853816641863</v>
      </c>
      <c r="I72" s="3">
        <f>(100+H72)*(1+Data!I72)</f>
        <v>1150.0392417481041</v>
      </c>
      <c r="J72" s="3">
        <f>(100+I72)*(1+Data!J72)</f>
        <v>1588.2537357189799</v>
      </c>
      <c r="K72" s="3">
        <f>(100+J72)*(1+Data!K72)</f>
        <v>1842.1930948687746</v>
      </c>
      <c r="L72" s="3">
        <f t="shared" ref="L72:L106" si="1">K72^2</f>
        <v>3393675.3987821937</v>
      </c>
    </row>
    <row r="73" spans="1:12" x14ac:dyDescent="0.25">
      <c r="A73" s="1">
        <v>67</v>
      </c>
      <c r="B73" s="3">
        <f>100*(1+Data!B73)</f>
        <v>113.21863153365372</v>
      </c>
      <c r="C73" s="3">
        <f>(100+B73)*(1+Data!C73)</f>
        <v>269.63116724972917</v>
      </c>
      <c r="D73" s="3">
        <f>(100+C73)*(1+Data!D73)</f>
        <v>432.7392717118417</v>
      </c>
      <c r="E73" s="3">
        <f>(100+D73)*(1+Data!E73)</f>
        <v>605.63073533576426</v>
      </c>
      <c r="F73" s="3">
        <f>(100+E73)*(1+Data!F73)</f>
        <v>790.64550924253024</v>
      </c>
      <c r="G73" s="3">
        <f>(100+F73)*(1+Data!G73)</f>
        <v>702.86960360588205</v>
      </c>
      <c r="H73" s="3">
        <f>(100+G73)*(1+Data!H73)</f>
        <v>877.1594118546833</v>
      </c>
      <c r="I73" s="3">
        <f>(100+H73)*(1+Data!I73)</f>
        <v>968.57472389300403</v>
      </c>
      <c r="J73" s="3">
        <f>(100+I73)*(1+Data!J73)</f>
        <v>961.38041924408662</v>
      </c>
      <c r="K73" s="3">
        <f>(100+J73)*(1+Data!K73)</f>
        <v>1653.9668245299943</v>
      </c>
      <c r="L73" s="3">
        <f t="shared" si="1"/>
        <v>2735606.2566458327</v>
      </c>
    </row>
    <row r="74" spans="1:12" x14ac:dyDescent="0.25">
      <c r="A74">
        <v>68</v>
      </c>
      <c r="B74" s="3">
        <f>100*(1+Data!B74)</f>
        <v>120.04997308637229</v>
      </c>
      <c r="C74" s="3">
        <f>(100+B74)*(1+Data!C74)</f>
        <v>263.58845183935676</v>
      </c>
      <c r="D74" s="3">
        <f>(100+C74)*(1+Data!D74)</f>
        <v>430.37232727348135</v>
      </c>
      <c r="E74" s="3">
        <f>(100+D74)*(1+Data!E74)</f>
        <v>677.54631823677528</v>
      </c>
      <c r="F74" s="3">
        <f>(100+E74)*(1+Data!F74)</f>
        <v>1145.0578671421367</v>
      </c>
      <c r="G74" s="3">
        <f>(100+F74)*(1+Data!G74)</f>
        <v>1547.0979585050934</v>
      </c>
      <c r="H74" s="3">
        <f>(100+G74)*(1+Data!H74)</f>
        <v>1748.4603968392023</v>
      </c>
      <c r="I74" s="3">
        <f>(100+H74)*(1+Data!I74)</f>
        <v>1746.9199904551681</v>
      </c>
      <c r="J74" s="3">
        <f>(100+I74)*(1+Data!J74)</f>
        <v>2516.9174600269971</v>
      </c>
      <c r="K74" s="3">
        <f>(100+J74)*(1+Data!K74)</f>
        <v>3253.4525574213485</v>
      </c>
      <c r="L74" s="3">
        <f t="shared" si="1"/>
        <v>10584953.543391513</v>
      </c>
    </row>
    <row r="75" spans="1:12" x14ac:dyDescent="0.25">
      <c r="A75">
        <v>69</v>
      </c>
      <c r="B75" s="3">
        <f>100*(1+Data!B75)</f>
        <v>118.11504935150346</v>
      </c>
      <c r="C75" s="3">
        <f>(100+B75)*(1+Data!C75)</f>
        <v>161.19884358882564</v>
      </c>
      <c r="D75" s="3">
        <f>(100+C75)*(1+Data!D75)</f>
        <v>285.54250718290172</v>
      </c>
      <c r="E75" s="3">
        <f>(100+D75)*(1+Data!E75)</f>
        <v>370.63212676334717</v>
      </c>
      <c r="F75" s="3">
        <f>(100+E75)*(1+Data!F75)</f>
        <v>521.19922264511092</v>
      </c>
      <c r="G75" s="3">
        <f>(100+F75)*(1+Data!G75)</f>
        <v>643.22711788490108</v>
      </c>
      <c r="H75" s="3">
        <f>(100+G75)*(1+Data!H75)</f>
        <v>937.64490993233039</v>
      </c>
      <c r="I75" s="3">
        <f>(100+H75)*(1+Data!I75)</f>
        <v>1398.1888849253564</v>
      </c>
      <c r="J75" s="3">
        <f>(100+I75)*(1+Data!J75)</f>
        <v>1551.512653778927</v>
      </c>
      <c r="K75" s="3">
        <f>(100+J75)*(1+Data!K75)</f>
        <v>1910.1164981058903</v>
      </c>
      <c r="L75" s="3">
        <f t="shared" si="1"/>
        <v>3648545.0363363097</v>
      </c>
    </row>
    <row r="76" spans="1:12" x14ac:dyDescent="0.25">
      <c r="A76" s="1">
        <v>70</v>
      </c>
      <c r="B76" s="3">
        <f>100*(1+Data!B76)</f>
        <v>138.45415345648843</v>
      </c>
      <c r="C76" s="3">
        <f>(100+B76)*(1+Data!C76)</f>
        <v>191.0573344337667</v>
      </c>
      <c r="D76" s="3">
        <f>(100+C76)*(1+Data!D76)</f>
        <v>255.00334358437652</v>
      </c>
      <c r="E76" s="3">
        <f>(100+D76)*(1+Data!E76)</f>
        <v>388.03147423264335</v>
      </c>
      <c r="F76" s="3">
        <f>(100+E76)*(1+Data!F76)</f>
        <v>576.25891924642144</v>
      </c>
      <c r="G76" s="3">
        <f>(100+F76)*(1+Data!G76)</f>
        <v>582.45483551333041</v>
      </c>
      <c r="H76" s="3">
        <f>(100+G76)*(1+Data!H76)</f>
        <v>802.97112660659957</v>
      </c>
      <c r="I76" s="3">
        <f>(100+H76)*(1+Data!I76)</f>
        <v>994.08372881916</v>
      </c>
      <c r="J76" s="3">
        <f>(100+I76)*(1+Data!J76)</f>
        <v>865.50125355573573</v>
      </c>
      <c r="K76" s="3">
        <f>(100+J76)*(1+Data!K76)</f>
        <v>1337.1958460719295</v>
      </c>
      <c r="L76" s="3">
        <f t="shared" si="1"/>
        <v>1788092.7307520234</v>
      </c>
    </row>
    <row r="77" spans="1:12" x14ac:dyDescent="0.25">
      <c r="A77">
        <v>71</v>
      </c>
      <c r="B77" s="3">
        <f>100*(1+Data!B77)</f>
        <v>99.478183759958029</v>
      </c>
      <c r="C77" s="3">
        <f>(100+B77)*(1+Data!C77)</f>
        <v>256.52220071080382</v>
      </c>
      <c r="D77" s="3">
        <f>(100+C77)*(1+Data!D77)</f>
        <v>342.50815238422683</v>
      </c>
      <c r="E77" s="3">
        <f>(100+D77)*(1+Data!E77)</f>
        <v>394.40585838474675</v>
      </c>
      <c r="F77" s="3">
        <f>(100+E77)*(1+Data!F77)</f>
        <v>556.56601232118896</v>
      </c>
      <c r="G77" s="3">
        <f>(100+F77)*(1+Data!G77)</f>
        <v>578.09061766368734</v>
      </c>
      <c r="H77" s="3">
        <f>(100+G77)*(1+Data!H77)</f>
        <v>688.62194899331075</v>
      </c>
      <c r="I77" s="3">
        <f>(100+H77)*(1+Data!I77)</f>
        <v>1123.124182599397</v>
      </c>
      <c r="J77" s="3">
        <f>(100+I77)*(1+Data!J77)</f>
        <v>1323.1347714588242</v>
      </c>
      <c r="K77" s="3">
        <f>(100+J77)*(1+Data!K77)</f>
        <v>1273.5306202613751</v>
      </c>
      <c r="L77" s="3">
        <f t="shared" si="1"/>
        <v>1621880.2407433228</v>
      </c>
    </row>
    <row r="78" spans="1:12" x14ac:dyDescent="0.25">
      <c r="A78">
        <v>72</v>
      </c>
      <c r="B78" s="3">
        <f>100*(1+Data!B78)</f>
        <v>99.213037714913298</v>
      </c>
      <c r="C78" s="3">
        <f>(100+B78)*(1+Data!C78)</f>
        <v>237.83817581857485</v>
      </c>
      <c r="D78" s="3">
        <f>(100+C78)*(1+Data!D78)</f>
        <v>415.93125005945944</v>
      </c>
      <c r="E78" s="3">
        <f>(100+D78)*(1+Data!E78)</f>
        <v>323.44792145311612</v>
      </c>
      <c r="F78" s="3">
        <f>(100+E78)*(1+Data!F78)</f>
        <v>383.98970343358201</v>
      </c>
      <c r="G78" s="3">
        <f>(100+F78)*(1+Data!G78)</f>
        <v>531.36275563031813</v>
      </c>
      <c r="H78" s="3">
        <f>(100+G78)*(1+Data!H78)</f>
        <v>755.10113597796885</v>
      </c>
      <c r="I78" s="3">
        <f>(100+H78)*(1+Data!I78)</f>
        <v>727.48677044694489</v>
      </c>
      <c r="J78" s="3">
        <f>(100+I78)*(1+Data!J78)</f>
        <v>837.72807027356259</v>
      </c>
      <c r="K78" s="3">
        <f>(100+J78)*(1+Data!K78)</f>
        <v>800.15736375435745</v>
      </c>
      <c r="L78" s="3">
        <f t="shared" si="1"/>
        <v>640251.80677032308</v>
      </c>
    </row>
    <row r="79" spans="1:12" x14ac:dyDescent="0.25">
      <c r="A79" s="1">
        <v>73</v>
      </c>
      <c r="B79" s="3">
        <f>100*(1+Data!B79)</f>
        <v>103.60608465933984</v>
      </c>
      <c r="C79" s="3">
        <f>(100+B79)*(1+Data!C79)</f>
        <v>172.49256855752384</v>
      </c>
      <c r="D79" s="3">
        <f>(100+C79)*(1+Data!D79)</f>
        <v>256.76605501893852</v>
      </c>
      <c r="E79" s="3">
        <f>(100+D79)*(1+Data!E79)</f>
        <v>349.64542376025298</v>
      </c>
      <c r="F79" s="3">
        <f>(100+E79)*(1+Data!F79)</f>
        <v>399.48320780707422</v>
      </c>
      <c r="G79" s="3">
        <f>(100+F79)*(1+Data!G79)</f>
        <v>599.05023849490306</v>
      </c>
      <c r="H79" s="3">
        <f>(100+G79)*(1+Data!H79)</f>
        <v>710.54009996646425</v>
      </c>
      <c r="I79" s="3">
        <f>(100+H79)*(1+Data!I79)</f>
        <v>637.28362040116724</v>
      </c>
      <c r="J79" s="3">
        <f>(100+I79)*(1+Data!J79)</f>
        <v>743.23137777641796</v>
      </c>
      <c r="K79" s="3">
        <f>(100+J79)*(1+Data!K79)</f>
        <v>823.94938363387473</v>
      </c>
      <c r="L79" s="3">
        <f t="shared" si="1"/>
        <v>678892.58679064212</v>
      </c>
    </row>
    <row r="80" spans="1:12" x14ac:dyDescent="0.25">
      <c r="A80">
        <v>74</v>
      </c>
      <c r="B80" s="3">
        <f>100*(1+Data!B80)</f>
        <v>108.78701694384492</v>
      </c>
      <c r="C80" s="3">
        <f>(100+B80)*(1+Data!C80)</f>
        <v>268.88172276623038</v>
      </c>
      <c r="D80" s="3">
        <f>(100+C80)*(1+Data!D80)</f>
        <v>386.32096008065804</v>
      </c>
      <c r="E80" s="3">
        <f>(100+D80)*(1+Data!E80)</f>
        <v>513.88123058933877</v>
      </c>
      <c r="F80" s="3">
        <f>(100+E80)*(1+Data!F80)</f>
        <v>562.48932019024312</v>
      </c>
      <c r="G80" s="3">
        <f>(100+F80)*(1+Data!G80)</f>
        <v>975.41336286401179</v>
      </c>
      <c r="H80" s="3">
        <f>(100+G80)*(1+Data!H80)</f>
        <v>1047.2894548127283</v>
      </c>
      <c r="I80" s="3">
        <f>(100+H80)*(1+Data!I80)</f>
        <v>1176.3990669716804</v>
      </c>
      <c r="J80" s="3">
        <f>(100+I80)*(1+Data!J80)</f>
        <v>1509.4045648008212</v>
      </c>
      <c r="K80" s="3">
        <f>(100+J80)*(1+Data!K80)</f>
        <v>1578.7392738231081</v>
      </c>
      <c r="L80" s="3">
        <f t="shared" si="1"/>
        <v>2492417.6947115147</v>
      </c>
    </row>
    <row r="81" spans="1:12" x14ac:dyDescent="0.25">
      <c r="A81">
        <v>75</v>
      </c>
      <c r="B81" s="3">
        <f>100*(1+Data!B81)</f>
        <v>133.31569997592746</v>
      </c>
      <c r="C81" s="3">
        <f>(100+B81)*(1+Data!C81)</f>
        <v>213.47990373282911</v>
      </c>
      <c r="D81" s="3">
        <f>(100+C81)*(1+Data!D81)</f>
        <v>261.07684172188095</v>
      </c>
      <c r="E81" s="3">
        <f>(100+D81)*(1+Data!E81)</f>
        <v>453.08832794505696</v>
      </c>
      <c r="F81" s="3">
        <f>(100+E81)*(1+Data!F81)</f>
        <v>646.40714440386716</v>
      </c>
      <c r="G81" s="3">
        <f>(100+F81)*(1+Data!G81)</f>
        <v>851.76732803012203</v>
      </c>
      <c r="H81" s="3">
        <f>(100+G81)*(1+Data!H81)</f>
        <v>1047.9107747256187</v>
      </c>
      <c r="I81" s="3">
        <f>(100+H81)*(1+Data!I81)</f>
        <v>1783.7387970820389</v>
      </c>
      <c r="J81" s="3">
        <f>(100+I81)*(1+Data!J81)</f>
        <v>2232.1356985535144</v>
      </c>
      <c r="K81" s="3">
        <f>(100+J81)*(1+Data!K81)</f>
        <v>2565.1999449648479</v>
      </c>
      <c r="L81" s="3">
        <f t="shared" si="1"/>
        <v>6580250.7576476587</v>
      </c>
    </row>
    <row r="82" spans="1:12" x14ac:dyDescent="0.25">
      <c r="A82" s="1">
        <v>76</v>
      </c>
      <c r="B82" s="3">
        <f>100*(1+Data!B82)</f>
        <v>151.13535352321821</v>
      </c>
      <c r="C82" s="3">
        <f>(100+B82)*(1+Data!C82)</f>
        <v>176.79876444753941</v>
      </c>
      <c r="D82" s="3">
        <f>(100+C82)*(1+Data!D82)</f>
        <v>317.1548935279306</v>
      </c>
      <c r="E82" s="3">
        <f>(100+D82)*(1+Data!E82)</f>
        <v>569.06800340531493</v>
      </c>
      <c r="F82" s="3">
        <f>(100+E82)*(1+Data!F82)</f>
        <v>704.81002127925615</v>
      </c>
      <c r="G82" s="3">
        <f>(100+F82)*(1+Data!G82)</f>
        <v>783.85517217409847</v>
      </c>
      <c r="H82" s="3">
        <f>(100+G82)*(1+Data!H82)</f>
        <v>888.08951647886795</v>
      </c>
      <c r="I82" s="3">
        <f>(100+H82)*(1+Data!I82)</f>
        <v>1108.0132383200046</v>
      </c>
      <c r="J82" s="3">
        <f>(100+I82)*(1+Data!J82)</f>
        <v>1163.7658308161558</v>
      </c>
      <c r="K82" s="3">
        <f>(100+J82)*(1+Data!K82)</f>
        <v>1548.8360547110299</v>
      </c>
      <c r="L82" s="3">
        <f t="shared" si="1"/>
        <v>2398893.1243728283</v>
      </c>
    </row>
    <row r="83" spans="1:12" x14ac:dyDescent="0.25">
      <c r="A83">
        <v>77</v>
      </c>
      <c r="B83" s="3">
        <f>100*(1+Data!B83)</f>
        <v>145.86693878937052</v>
      </c>
      <c r="C83" s="3">
        <f>(100+B83)*(1+Data!C83)</f>
        <v>209.64895769226388</v>
      </c>
      <c r="D83" s="3">
        <f>(100+C83)*(1+Data!D83)</f>
        <v>203.10920665190051</v>
      </c>
      <c r="E83" s="3">
        <f>(100+D83)*(1+Data!E83)</f>
        <v>327.38444628426481</v>
      </c>
      <c r="F83" s="3">
        <f>(100+E83)*(1+Data!F83)</f>
        <v>466.12762467329713</v>
      </c>
      <c r="G83" s="3">
        <f>(100+F83)*(1+Data!G83)</f>
        <v>590.94169027992859</v>
      </c>
      <c r="H83" s="3">
        <f>(100+G83)*(1+Data!H83)</f>
        <v>847.95265494897842</v>
      </c>
      <c r="I83" s="3">
        <f>(100+H83)*(1+Data!I83)</f>
        <v>799.14674684544343</v>
      </c>
      <c r="J83" s="3">
        <f>(100+I83)*(1+Data!J83)</f>
        <v>886.19426728630526</v>
      </c>
      <c r="K83" s="3">
        <f>(100+J83)*(1+Data!K83)</f>
        <v>1390.3345923927266</v>
      </c>
      <c r="L83" s="3">
        <f t="shared" si="1"/>
        <v>1933030.2788038491</v>
      </c>
    </row>
    <row r="84" spans="1:12" x14ac:dyDescent="0.25">
      <c r="A84">
        <v>78</v>
      </c>
      <c r="B84" s="3">
        <f>100*(1+Data!B84)</f>
        <v>93.773115954719685</v>
      </c>
      <c r="C84" s="3">
        <f>(100+B84)*(1+Data!C84)</f>
        <v>128.03001527245362</v>
      </c>
      <c r="D84" s="3">
        <f>(100+C84)*(1+Data!D84)</f>
        <v>332.83958902136038</v>
      </c>
      <c r="E84" s="3">
        <f>(100+D84)*(1+Data!E84)</f>
        <v>448.76678281765982</v>
      </c>
      <c r="F84" s="3">
        <f>(100+E84)*(1+Data!F84)</f>
        <v>441.7162308871558</v>
      </c>
      <c r="G84" s="3">
        <f>(100+F84)*(1+Data!G84)</f>
        <v>511.18242135356564</v>
      </c>
      <c r="H84" s="3">
        <f>(100+G84)*(1+Data!H84)</f>
        <v>853.27036214976272</v>
      </c>
      <c r="I84" s="3">
        <f>(100+H84)*(1+Data!I84)</f>
        <v>1293.4594660750784</v>
      </c>
      <c r="J84" s="3">
        <f>(100+I84)*(1+Data!J84)</f>
        <v>1572.035530132782</v>
      </c>
      <c r="K84" s="3">
        <f>(100+J84)*(1+Data!K84)</f>
        <v>2291.9579818464131</v>
      </c>
      <c r="L84" s="3">
        <f t="shared" si="1"/>
        <v>5253071.3905494828</v>
      </c>
    </row>
    <row r="85" spans="1:12" x14ac:dyDescent="0.25">
      <c r="A85" s="1">
        <v>79</v>
      </c>
      <c r="B85" s="3">
        <f>100*(1+Data!B85)</f>
        <v>94.116911721797592</v>
      </c>
      <c r="C85" s="3">
        <f>(100+B85)*(1+Data!C85)</f>
        <v>225.27257022269109</v>
      </c>
      <c r="D85" s="3">
        <f>(100+C85)*(1+Data!D85)</f>
        <v>437.69799751994276</v>
      </c>
      <c r="E85" s="3">
        <f>(100+D85)*(1+Data!E85)</f>
        <v>505.11620999961718</v>
      </c>
      <c r="F85" s="3">
        <f>(100+E85)*(1+Data!F85)</f>
        <v>410.54825993073905</v>
      </c>
      <c r="G85" s="3">
        <f>(100+F85)*(1+Data!G85)</f>
        <v>715.99455677362585</v>
      </c>
      <c r="H85" s="3">
        <f>(100+G85)*(1+Data!H85)</f>
        <v>941.9778944989107</v>
      </c>
      <c r="I85" s="3">
        <f>(100+H85)*(1+Data!I85)</f>
        <v>1148.6382288584578</v>
      </c>
      <c r="J85" s="3">
        <f>(100+I85)*(1+Data!J85)</f>
        <v>928.66096269738114</v>
      </c>
      <c r="K85" s="3">
        <f>(100+J85)*(1+Data!K85)</f>
        <v>1082.1506011748932</v>
      </c>
      <c r="L85" s="3">
        <f t="shared" si="1"/>
        <v>1171049.9236231826</v>
      </c>
    </row>
    <row r="86" spans="1:12" x14ac:dyDescent="0.25">
      <c r="A86">
        <v>80</v>
      </c>
      <c r="B86" s="3">
        <f>100*(1+Data!B86)</f>
        <v>111.25153616235922</v>
      </c>
      <c r="C86" s="3">
        <f>(100+B86)*(1+Data!C86)</f>
        <v>183.6387767599204</v>
      </c>
      <c r="D86" s="3">
        <f>(100+C86)*(1+Data!D86)</f>
        <v>339.64047438614324</v>
      </c>
      <c r="E86" s="3">
        <f>(100+D86)*(1+Data!E86)</f>
        <v>461.17813909081258</v>
      </c>
      <c r="F86" s="3">
        <f>(100+E86)*(1+Data!F86)</f>
        <v>768.80082202687481</v>
      </c>
      <c r="G86" s="3">
        <f>(100+F86)*(1+Data!G86)</f>
        <v>1202.9775973007465</v>
      </c>
      <c r="H86" s="3">
        <f>(100+G86)*(1+Data!H86)</f>
        <v>1086.6420334276409</v>
      </c>
      <c r="I86" s="3">
        <f>(100+H86)*(1+Data!I86)</f>
        <v>1045.4618859061945</v>
      </c>
      <c r="J86" s="3">
        <f>(100+I86)*(1+Data!J86)</f>
        <v>1188.9893884575276</v>
      </c>
      <c r="K86" s="3">
        <f>(100+J86)*(1+Data!K86)</f>
        <v>1152.0575201453992</v>
      </c>
      <c r="L86" s="3">
        <f t="shared" si="1"/>
        <v>1327236.5297235667</v>
      </c>
    </row>
    <row r="87" spans="1:12" x14ac:dyDescent="0.25">
      <c r="A87">
        <v>81</v>
      </c>
      <c r="B87" s="3">
        <f>100*(1+Data!B87)</f>
        <v>140.47967511195733</v>
      </c>
      <c r="C87" s="3">
        <f>(100+B87)*(1+Data!C87)</f>
        <v>201.63705747098251</v>
      </c>
      <c r="D87" s="3">
        <f>(100+C87)*(1+Data!D87)</f>
        <v>289.86608494806933</v>
      </c>
      <c r="E87" s="3">
        <f>(100+D87)*(1+Data!E87)</f>
        <v>503.28502088626448</v>
      </c>
      <c r="F87" s="3">
        <f>(100+E87)*(1+Data!F87)</f>
        <v>757.73003769095897</v>
      </c>
      <c r="G87" s="3">
        <f>(100+F87)*(1+Data!G87)</f>
        <v>941.63286006410874</v>
      </c>
      <c r="H87" s="3">
        <f>(100+G87)*(1+Data!H87)</f>
        <v>597.50431460038237</v>
      </c>
      <c r="I87" s="3">
        <f>(100+H87)*(1+Data!I87)</f>
        <v>957.41336048812661</v>
      </c>
      <c r="J87" s="3">
        <f>(100+I87)*(1+Data!J87)</f>
        <v>1367.3913782857803</v>
      </c>
      <c r="K87" s="3">
        <f>(100+J87)*(1+Data!K87)</f>
        <v>1923.411527546506</v>
      </c>
      <c r="L87" s="3">
        <f t="shared" si="1"/>
        <v>3699511.9042987837</v>
      </c>
    </row>
    <row r="88" spans="1:12" x14ac:dyDescent="0.25">
      <c r="A88" s="1">
        <v>82</v>
      </c>
      <c r="B88" s="3">
        <f>100*(1+Data!B88)</f>
        <v>85.115034305983883</v>
      </c>
      <c r="C88" s="3">
        <f>(100+B88)*(1+Data!C88)</f>
        <v>223.70331429902987</v>
      </c>
      <c r="D88" s="3">
        <f>(100+C88)*(1+Data!D88)</f>
        <v>452.34925932696262</v>
      </c>
      <c r="E88" s="3">
        <f>(100+D88)*(1+Data!E88)</f>
        <v>667.94840137528149</v>
      </c>
      <c r="F88" s="3">
        <f>(100+E88)*(1+Data!F88)</f>
        <v>654.97011087914871</v>
      </c>
      <c r="G88" s="3">
        <f>(100+F88)*(1+Data!G88)</f>
        <v>826.62403860466213</v>
      </c>
      <c r="H88" s="3">
        <f>(100+G88)*(1+Data!H88)</f>
        <v>1224.6264606015584</v>
      </c>
      <c r="I88" s="3">
        <f>(100+H88)*(1+Data!I88)</f>
        <v>1166.7323485461491</v>
      </c>
      <c r="J88" s="3">
        <f>(100+I88)*(1+Data!J88)</f>
        <v>1424.4552158237088</v>
      </c>
      <c r="K88" s="3">
        <f>(100+J88)*(1+Data!K88)</f>
        <v>1389.8761576579793</v>
      </c>
      <c r="L88" s="3">
        <f t="shared" si="1"/>
        <v>1931755.7336261082</v>
      </c>
    </row>
    <row r="89" spans="1:12" x14ac:dyDescent="0.25">
      <c r="A89">
        <v>83</v>
      </c>
      <c r="B89" s="3">
        <f>100*(1+Data!B89)</f>
        <v>97.150876808112002</v>
      </c>
      <c r="C89" s="3">
        <f>(100+B89)*(1+Data!C89)</f>
        <v>241.8643094889072</v>
      </c>
      <c r="D89" s="3">
        <f>(100+C89)*(1+Data!D89)</f>
        <v>380.67282641892456</v>
      </c>
      <c r="E89" s="3">
        <f>(100+D89)*(1+Data!E89)</f>
        <v>575.41008852847528</v>
      </c>
      <c r="F89" s="3">
        <f>(100+E89)*(1+Data!F89)</f>
        <v>655.68631969796752</v>
      </c>
      <c r="G89" s="3">
        <f>(100+F89)*(1+Data!G89)</f>
        <v>717.50977603073568</v>
      </c>
      <c r="H89" s="3">
        <f>(100+G89)*(1+Data!H89)</f>
        <v>991.74610958466974</v>
      </c>
      <c r="I89" s="3">
        <f>(100+H89)*(1+Data!I89)</f>
        <v>1219.0847870209525</v>
      </c>
      <c r="J89" s="3">
        <f>(100+I89)*(1+Data!J89)</f>
        <v>942.45630083583694</v>
      </c>
      <c r="K89" s="3">
        <f>(100+J89)*(1+Data!K89)</f>
        <v>753.86891389710695</v>
      </c>
      <c r="L89" s="3">
        <f t="shared" si="1"/>
        <v>568318.33934040368</v>
      </c>
    </row>
    <row r="90" spans="1:12" x14ac:dyDescent="0.25">
      <c r="A90">
        <v>84</v>
      </c>
      <c r="B90" s="3">
        <f>100*(1+Data!B90)</f>
        <v>146.38182265428782</v>
      </c>
      <c r="C90" s="3">
        <f>(100+B90)*(1+Data!C90)</f>
        <v>224.51925828920429</v>
      </c>
      <c r="D90" s="3">
        <f>(100+C90)*(1+Data!D90)</f>
        <v>276.17021848522739</v>
      </c>
      <c r="E90" s="3">
        <f>(100+D90)*(1+Data!E90)</f>
        <v>370.66137268992401</v>
      </c>
      <c r="F90" s="3">
        <f>(100+E90)*(1+Data!F90)</f>
        <v>518.60925951674994</v>
      </c>
      <c r="G90" s="3">
        <f>(100+F90)*(1+Data!G90)</f>
        <v>771.48158162033872</v>
      </c>
      <c r="H90" s="3">
        <f>(100+G90)*(1+Data!H90)</f>
        <v>948.13799852301167</v>
      </c>
      <c r="I90" s="3">
        <f>(100+H90)*(1+Data!I90)</f>
        <v>1085.1325197556114</v>
      </c>
      <c r="J90" s="3">
        <f>(100+I90)*(1+Data!J90)</f>
        <v>1323.6551711202626</v>
      </c>
      <c r="K90" s="3">
        <f>(100+J90)*(1+Data!K90)</f>
        <v>1485.7870689478793</v>
      </c>
      <c r="L90" s="3">
        <f t="shared" si="1"/>
        <v>2207563.2142527304</v>
      </c>
    </row>
    <row r="91" spans="1:12" x14ac:dyDescent="0.25">
      <c r="A91" s="1">
        <v>85</v>
      </c>
      <c r="B91" s="3">
        <f>100*(1+Data!B91)</f>
        <v>79.196178635313558</v>
      </c>
      <c r="C91" s="3">
        <f>(100+B91)*(1+Data!C91)</f>
        <v>161.2149466061185</v>
      </c>
      <c r="D91" s="3">
        <f>(100+C91)*(1+Data!D91)</f>
        <v>227.02294400229519</v>
      </c>
      <c r="E91" s="3">
        <f>(100+D91)*(1+Data!E91)</f>
        <v>391.21612363480608</v>
      </c>
      <c r="F91" s="3">
        <f>(100+E91)*(1+Data!F91)</f>
        <v>490.02046144896821</v>
      </c>
      <c r="G91" s="3">
        <f>(100+F91)*(1+Data!G91)</f>
        <v>391.04872936692692</v>
      </c>
      <c r="H91" s="3">
        <f>(100+G91)*(1+Data!H91)</f>
        <v>368.97777252261631</v>
      </c>
      <c r="I91" s="3">
        <f>(100+H91)*(1+Data!I91)</f>
        <v>444.63620146041353</v>
      </c>
      <c r="J91" s="3">
        <f>(100+I91)*(1+Data!J91)</f>
        <v>735.97226214031252</v>
      </c>
      <c r="K91" s="3">
        <f>(100+J91)*(1+Data!K91)</f>
        <v>815.92174058126113</v>
      </c>
      <c r="L91" s="3">
        <f t="shared" si="1"/>
        <v>665728.28675315483</v>
      </c>
    </row>
    <row r="92" spans="1:12" x14ac:dyDescent="0.25">
      <c r="A92">
        <v>86</v>
      </c>
      <c r="B92" s="3">
        <f>100*(1+Data!B92)</f>
        <v>130.55617044949761</v>
      </c>
      <c r="C92" s="3">
        <f>(100+B92)*(1+Data!C92)</f>
        <v>266.71574421668464</v>
      </c>
      <c r="D92" s="3">
        <f>(100+C92)*(1+Data!D92)</f>
        <v>478.58299819742842</v>
      </c>
      <c r="E92" s="3">
        <f>(100+D92)*(1+Data!E92)</f>
        <v>646.36344748713998</v>
      </c>
      <c r="F92" s="3">
        <f>(100+E92)*(1+Data!F92)</f>
        <v>1049.4543862444434</v>
      </c>
      <c r="G92" s="3">
        <f>(100+F92)*(1+Data!G92)</f>
        <v>828.54198975191105</v>
      </c>
      <c r="H92" s="3">
        <f>(100+G92)*(1+Data!H92)</f>
        <v>1254.7366805165436</v>
      </c>
      <c r="I92" s="3">
        <f>(100+H92)*(1+Data!I92)</f>
        <v>1210.611649112343</v>
      </c>
      <c r="J92" s="3">
        <f>(100+I92)*(1+Data!J92)</f>
        <v>1151.4488692808291</v>
      </c>
      <c r="K92" s="3">
        <f>(100+J92)*(1+Data!K92)</f>
        <v>1072.0906423620236</v>
      </c>
      <c r="L92" s="3">
        <f t="shared" si="1"/>
        <v>1149378.3454402164</v>
      </c>
    </row>
    <row r="93" spans="1:12" x14ac:dyDescent="0.25">
      <c r="A93">
        <v>87</v>
      </c>
      <c r="B93" s="3">
        <f>100*(1+Data!B93)</f>
        <v>104.88825854435049</v>
      </c>
      <c r="C93" s="3">
        <f>(100+B93)*(1+Data!C93)</f>
        <v>72.872231928897079</v>
      </c>
      <c r="D93" s="3">
        <f>(100+C93)*(1+Data!D93)</f>
        <v>185.21553673076966</v>
      </c>
      <c r="E93" s="3">
        <f>(100+D93)*(1+Data!E93)</f>
        <v>284.05948390685069</v>
      </c>
      <c r="F93" s="3">
        <f>(100+E93)*(1+Data!F93)</f>
        <v>283.74284356084723</v>
      </c>
      <c r="G93" s="3">
        <f>(100+F93)*(1+Data!G93)</f>
        <v>466.84115240178454</v>
      </c>
      <c r="H93" s="3">
        <f>(100+G93)*(1+Data!H93)</f>
        <v>599.91307860119582</v>
      </c>
      <c r="I93" s="3">
        <f>(100+H93)*(1+Data!I93)</f>
        <v>842.60035592828024</v>
      </c>
      <c r="J93" s="3">
        <f>(100+I93)*(1+Data!J93)</f>
        <v>954.98357442602617</v>
      </c>
      <c r="K93" s="3">
        <f>(100+J93)*(1+Data!K93)</f>
        <v>1131.2129235908781</v>
      </c>
      <c r="L93" s="3">
        <f t="shared" si="1"/>
        <v>1279642.6784990218</v>
      </c>
    </row>
    <row r="94" spans="1:12" x14ac:dyDescent="0.25">
      <c r="A94" s="1">
        <v>88</v>
      </c>
      <c r="B94" s="3">
        <f>100*(1+Data!B94)</f>
        <v>93.663026799232156</v>
      </c>
      <c r="C94" s="3">
        <f>(100+B94)*(1+Data!C94)</f>
        <v>217.28619838134097</v>
      </c>
      <c r="D94" s="3">
        <f>(100+C94)*(1+Data!D94)</f>
        <v>384.72698446617875</v>
      </c>
      <c r="E94" s="3">
        <f>(100+D94)*(1+Data!E94)</f>
        <v>572.17964036817796</v>
      </c>
      <c r="F94" s="3">
        <f>(100+E94)*(1+Data!F94)</f>
        <v>726.81215166912762</v>
      </c>
      <c r="G94" s="3">
        <f>(100+F94)*(1+Data!G94)</f>
        <v>720.42443373577532</v>
      </c>
      <c r="H94" s="3">
        <f>(100+G94)*(1+Data!H94)</f>
        <v>666.7112175008283</v>
      </c>
      <c r="I94" s="3">
        <f>(100+H94)*(1+Data!I94)</f>
        <v>596.44706877703845</v>
      </c>
      <c r="J94" s="3">
        <f>(100+I94)*(1+Data!J94)</f>
        <v>410.69030662449251</v>
      </c>
      <c r="K94" s="3">
        <f>(100+J94)*(1+Data!K94)</f>
        <v>560.88794058468557</v>
      </c>
      <c r="L94" s="3">
        <f t="shared" si="1"/>
        <v>314595.28189332975</v>
      </c>
    </row>
    <row r="95" spans="1:12" x14ac:dyDescent="0.25">
      <c r="A95">
        <v>89</v>
      </c>
      <c r="B95" s="3">
        <f>100*(1+Data!B95)</f>
        <v>101.22407243098941</v>
      </c>
      <c r="C95" s="3">
        <f>(100+B95)*(1+Data!C95)</f>
        <v>195.76608749320059</v>
      </c>
      <c r="D95" s="3">
        <f>(100+C95)*(1+Data!D95)</f>
        <v>285.5194026699387</v>
      </c>
      <c r="E95" s="3">
        <f>(100+D95)*(1+Data!E95)</f>
        <v>348.7328552112985</v>
      </c>
      <c r="F95" s="3">
        <f>(100+E95)*(1+Data!F95)</f>
        <v>439.91797577975206</v>
      </c>
      <c r="G95" s="3">
        <f>(100+F95)*(1+Data!G95)</f>
        <v>680.86469136882579</v>
      </c>
      <c r="H95" s="3">
        <f>(100+G95)*(1+Data!H95)</f>
        <v>912.68302926189494</v>
      </c>
      <c r="I95" s="3">
        <f>(100+H95)*(1+Data!I95)</f>
        <v>905.7415447666217</v>
      </c>
      <c r="J95" s="3">
        <f>(100+I95)*(1+Data!J95)</f>
        <v>583.51243370408224</v>
      </c>
      <c r="K95" s="3">
        <f>(100+J95)*(1+Data!K95)</f>
        <v>612.27592094458521</v>
      </c>
      <c r="L95" s="3">
        <f t="shared" si="1"/>
        <v>374881.80336853996</v>
      </c>
    </row>
    <row r="96" spans="1:12" x14ac:dyDescent="0.25">
      <c r="A96">
        <v>90</v>
      </c>
      <c r="B96" s="3">
        <f>100*(1+Data!B96)</f>
        <v>103.91493863163788</v>
      </c>
      <c r="C96" s="3">
        <f>(100+B96)*(1+Data!C96)</f>
        <v>151.32825774060936</v>
      </c>
      <c r="D96" s="3">
        <f>(100+C96)*(1+Data!D96)</f>
        <v>246.45720172985699</v>
      </c>
      <c r="E96" s="3">
        <f>(100+D96)*(1+Data!E96)</f>
        <v>541.09779402191964</v>
      </c>
      <c r="F96" s="3">
        <f>(100+E96)*(1+Data!F96)</f>
        <v>518.24201979907753</v>
      </c>
      <c r="G96" s="3">
        <f>(100+F96)*(1+Data!G96)</f>
        <v>864.49670878878919</v>
      </c>
      <c r="H96" s="3">
        <f>(100+G96)*(1+Data!H96)</f>
        <v>1106.5470434482438</v>
      </c>
      <c r="I96" s="3">
        <f>(100+H96)*(1+Data!I96)</f>
        <v>1185.1999051169817</v>
      </c>
      <c r="J96" s="3">
        <f>(100+I96)*(1+Data!J96)</f>
        <v>1181.845649702735</v>
      </c>
      <c r="K96" s="3">
        <f>(100+J96)*(1+Data!K96)</f>
        <v>1173.1420117088355</v>
      </c>
      <c r="L96" s="3">
        <f t="shared" si="1"/>
        <v>1376262.1796362535</v>
      </c>
    </row>
    <row r="97" spans="1:12" x14ac:dyDescent="0.25">
      <c r="A97" s="1">
        <v>91</v>
      </c>
      <c r="B97" s="3">
        <f>100*(1+Data!B97)</f>
        <v>106.13936890442916</v>
      </c>
      <c r="C97" s="3">
        <f>(100+B97)*(1+Data!C97)</f>
        <v>221.71250424145902</v>
      </c>
      <c r="D97" s="3">
        <f>(100+C97)*(1+Data!D97)</f>
        <v>407.27760317372895</v>
      </c>
      <c r="E97" s="3">
        <f>(100+D97)*(1+Data!E97)</f>
        <v>498.68696787878037</v>
      </c>
      <c r="F97" s="3">
        <f>(100+E97)*(1+Data!F97)</f>
        <v>695.27348525089462</v>
      </c>
      <c r="G97" s="3">
        <f>(100+F97)*(1+Data!G97)</f>
        <v>908.5258831257712</v>
      </c>
      <c r="H97" s="3">
        <f>(100+G97)*(1+Data!H97)</f>
        <v>1120.6675224827097</v>
      </c>
      <c r="I97" s="3">
        <f>(100+H97)*(1+Data!I97)</f>
        <v>1123.9060693599256</v>
      </c>
      <c r="J97" s="3">
        <f>(100+I97)*(1+Data!J97)</f>
        <v>1304.5405719781654</v>
      </c>
      <c r="K97" s="3">
        <f>(100+J97)*(1+Data!K97)</f>
        <v>1394.9761943131964</v>
      </c>
      <c r="L97" s="3">
        <f t="shared" si="1"/>
        <v>1945958.5827005287</v>
      </c>
    </row>
    <row r="98" spans="1:12" x14ac:dyDescent="0.25">
      <c r="A98">
        <v>92</v>
      </c>
      <c r="B98" s="3">
        <f>100*(1+Data!B98)</f>
        <v>142.87809670654485</v>
      </c>
      <c r="C98" s="3">
        <f>(100+B98)*(1+Data!C98)</f>
        <v>240.86601735202836</v>
      </c>
      <c r="D98" s="3">
        <f>(100+C98)*(1+Data!D98)</f>
        <v>411.68471905193474</v>
      </c>
      <c r="E98" s="3">
        <f>(100+D98)*(1+Data!E98)</f>
        <v>542.12167189661136</v>
      </c>
      <c r="F98" s="3">
        <f>(100+E98)*(1+Data!F98)</f>
        <v>658.58801156505194</v>
      </c>
      <c r="G98" s="3">
        <f>(100+F98)*(1+Data!G98)</f>
        <v>870.8128625391837</v>
      </c>
      <c r="H98" s="3">
        <f>(100+G98)*(1+Data!H98)</f>
        <v>798.40907937537827</v>
      </c>
      <c r="I98" s="3">
        <f>(100+H98)*(1+Data!I98)</f>
        <v>837.36229866984286</v>
      </c>
      <c r="J98" s="3">
        <f>(100+I98)*(1+Data!J98)</f>
        <v>1264.1986701043143</v>
      </c>
      <c r="K98" s="3">
        <f>(100+J98)*(1+Data!K98)</f>
        <v>1972.173499994389</v>
      </c>
      <c r="L98" s="3">
        <f t="shared" si="1"/>
        <v>3889468.3140801182</v>
      </c>
    </row>
    <row r="99" spans="1:12" x14ac:dyDescent="0.25">
      <c r="A99">
        <v>93</v>
      </c>
      <c r="B99" s="3">
        <f>100*(1+Data!B99)</f>
        <v>108.74195766334651</v>
      </c>
      <c r="C99" s="3">
        <f>(100+B99)*(1+Data!C99)</f>
        <v>202.59308142643363</v>
      </c>
      <c r="D99" s="3">
        <f>(100+C99)*(1+Data!D99)</f>
        <v>274.43891262638942</v>
      </c>
      <c r="E99" s="3">
        <f>(100+D99)*(1+Data!E99)</f>
        <v>368.95416040566596</v>
      </c>
      <c r="F99" s="3">
        <f>(100+E99)*(1+Data!F99)</f>
        <v>586.10563402973571</v>
      </c>
      <c r="G99" s="3">
        <f>(100+F99)*(1+Data!G99)</f>
        <v>708.071278318081</v>
      </c>
      <c r="H99" s="3">
        <f>(100+G99)*(1+Data!H99)</f>
        <v>862.69658902304366</v>
      </c>
      <c r="I99" s="3">
        <f>(100+H99)*(1+Data!I99)</f>
        <v>903.01604826765117</v>
      </c>
      <c r="J99" s="3">
        <f>(100+I99)*(1+Data!J99)</f>
        <v>1164.6943945031185</v>
      </c>
      <c r="K99" s="3">
        <f>(100+J99)*(1+Data!K99)</f>
        <v>1309.1186602161708</v>
      </c>
      <c r="L99" s="3">
        <f t="shared" si="1"/>
        <v>1713791.6665261821</v>
      </c>
    </row>
    <row r="100" spans="1:12" x14ac:dyDescent="0.25">
      <c r="A100" s="1">
        <v>94</v>
      </c>
      <c r="B100" s="3">
        <f>100*(1+Data!B100)</f>
        <v>98.806191603818249</v>
      </c>
      <c r="C100" s="3">
        <f>(100+B100)*(1+Data!C100)</f>
        <v>151.87035057989587</v>
      </c>
      <c r="D100" s="3">
        <f>(100+C100)*(1+Data!D100)</f>
        <v>252.53768656120158</v>
      </c>
      <c r="E100" s="3">
        <f>(100+D100)*(1+Data!E100)</f>
        <v>314.81153709985239</v>
      </c>
      <c r="F100" s="3">
        <f>(100+E100)*(1+Data!F100)</f>
        <v>570.4523512729985</v>
      </c>
      <c r="G100" s="3">
        <f>(100+F100)*(1+Data!G100)</f>
        <v>862.54620599293639</v>
      </c>
      <c r="H100" s="3">
        <f>(100+G100)*(1+Data!H100)</f>
        <v>989.7842469080606</v>
      </c>
      <c r="I100" s="3">
        <f>(100+H100)*(1+Data!I100)</f>
        <v>1374.2747016889723</v>
      </c>
      <c r="J100" s="3">
        <f>(100+I100)*(1+Data!J100)</f>
        <v>1564.2159447098732</v>
      </c>
      <c r="K100" s="3">
        <f>(100+J100)*(1+Data!K100)</f>
        <v>1794.1857565085336</v>
      </c>
      <c r="L100" s="3">
        <f t="shared" si="1"/>
        <v>3219102.5288580991</v>
      </c>
    </row>
    <row r="101" spans="1:12" x14ac:dyDescent="0.25">
      <c r="A101">
        <v>95</v>
      </c>
      <c r="B101" s="3">
        <f>100*(1+Data!B101)</f>
        <v>92.544420686434719</v>
      </c>
      <c r="C101" s="3">
        <f>(100+B101)*(1+Data!C101)</f>
        <v>220.79532531694599</v>
      </c>
      <c r="D101" s="3">
        <f>(100+C101)*(1+Data!D101)</f>
        <v>376.06394938296256</v>
      </c>
      <c r="E101" s="3">
        <f>(100+D101)*(1+Data!E101)</f>
        <v>624.68795917557293</v>
      </c>
      <c r="F101" s="3">
        <f>(100+E101)*(1+Data!F101)</f>
        <v>793.73689595648636</v>
      </c>
      <c r="G101" s="3">
        <f>(100+F101)*(1+Data!G101)</f>
        <v>1006.1830394930448</v>
      </c>
      <c r="H101" s="3">
        <f>(100+G101)*(1+Data!H101)</f>
        <v>1344.7470181763458</v>
      </c>
      <c r="I101" s="3">
        <f>(100+H101)*(1+Data!I101)</f>
        <v>1208.5656267018032</v>
      </c>
      <c r="J101" s="3">
        <f>(100+I101)*(1+Data!J101)</f>
        <v>1704.6812781171732</v>
      </c>
      <c r="K101" s="3">
        <f>(100+J101)*(1+Data!K101)</f>
        <v>2022.6962847247257</v>
      </c>
      <c r="L101" s="3">
        <f t="shared" si="1"/>
        <v>4091300.2602392086</v>
      </c>
    </row>
    <row r="102" spans="1:12" x14ac:dyDescent="0.25">
      <c r="A102">
        <v>96</v>
      </c>
      <c r="B102" s="3">
        <f>100*(1+Data!B102)</f>
        <v>107.99884421087138</v>
      </c>
      <c r="C102" s="3">
        <f>(100+B102)*(1+Data!C102)</f>
        <v>181.76137029006372</v>
      </c>
      <c r="D102" s="3">
        <f>(100+C102)*(1+Data!D102)</f>
        <v>309.07151675669951</v>
      </c>
      <c r="E102" s="3">
        <f>(100+D102)*(1+Data!E102)</f>
        <v>446.12219254111898</v>
      </c>
      <c r="F102" s="3">
        <f>(100+E102)*(1+Data!F102)</f>
        <v>527.64447569868685</v>
      </c>
      <c r="G102" s="3">
        <f>(100+F102)*(1+Data!G102)</f>
        <v>523.17034964673917</v>
      </c>
      <c r="H102" s="3">
        <f>(100+G102)*(1+Data!H102)</f>
        <v>673.5140408388944</v>
      </c>
      <c r="I102" s="3">
        <f>(100+H102)*(1+Data!I102)</f>
        <v>826.94723967321011</v>
      </c>
      <c r="J102" s="3">
        <f>(100+I102)*(1+Data!J102)</f>
        <v>1188.990525174999</v>
      </c>
      <c r="K102" s="3">
        <f>(100+J102)*(1+Data!K102)</f>
        <v>1503.3740337760491</v>
      </c>
      <c r="L102" s="3">
        <f t="shared" si="1"/>
        <v>2260133.4854320693</v>
      </c>
    </row>
    <row r="103" spans="1:12" x14ac:dyDescent="0.25">
      <c r="A103" s="1">
        <v>97</v>
      </c>
      <c r="B103" s="3">
        <f>100*(1+Data!B103)</f>
        <v>93.069822881892009</v>
      </c>
      <c r="C103" s="3">
        <f>(100+B103)*(1+Data!C103)</f>
        <v>165.31561889730062</v>
      </c>
      <c r="D103" s="3">
        <f>(100+C103)*(1+Data!D103)</f>
        <v>274.10383646466886</v>
      </c>
      <c r="E103" s="3">
        <f>(100+D103)*(1+Data!E103)</f>
        <v>303.94297657309369</v>
      </c>
      <c r="F103" s="3">
        <f>(100+E103)*(1+Data!F103)</f>
        <v>617.93882502937106</v>
      </c>
      <c r="G103" s="3">
        <f>(100+F103)*(1+Data!G103)</f>
        <v>643.19914648071392</v>
      </c>
      <c r="H103" s="3">
        <f>(100+G103)*(1+Data!H103)</f>
        <v>968.12149756760664</v>
      </c>
      <c r="I103" s="3">
        <f>(100+H103)*(1+Data!I103)</f>
        <v>1159.2734061921196</v>
      </c>
      <c r="J103" s="3">
        <f>(100+I103)*(1+Data!J103)</f>
        <v>1638.943170166061</v>
      </c>
      <c r="K103" s="3">
        <f>(100+J103)*(1+Data!K103)</f>
        <v>1685.1283604040113</v>
      </c>
      <c r="L103" s="3">
        <f t="shared" si="1"/>
        <v>2839657.5910379114</v>
      </c>
    </row>
    <row r="104" spans="1:12" x14ac:dyDescent="0.25">
      <c r="A104">
        <v>98</v>
      </c>
      <c r="B104" s="3">
        <f>100*(1+Data!B104)</f>
        <v>91.458691952123004</v>
      </c>
      <c r="C104" s="3">
        <f>(100+B104)*(1+Data!C104)</f>
        <v>182.52391114146081</v>
      </c>
      <c r="D104" s="3">
        <f>(100+C104)*(1+Data!D104)</f>
        <v>345.8423984887196</v>
      </c>
      <c r="E104" s="3">
        <f>(100+D104)*(1+Data!E104)</f>
        <v>549.70956091644098</v>
      </c>
      <c r="F104" s="3">
        <f>(100+E104)*(1+Data!F104)</f>
        <v>782.08281084985799</v>
      </c>
      <c r="G104" s="3">
        <f>(100+F104)*(1+Data!G104)</f>
        <v>1139.7141128726837</v>
      </c>
      <c r="H104" s="3">
        <f>(100+G104)*(1+Data!H104)</f>
        <v>1116.1114217859556</v>
      </c>
      <c r="I104" s="3">
        <f>(100+H104)*(1+Data!I104)</f>
        <v>1337.4285193608962</v>
      </c>
      <c r="J104" s="3">
        <f>(100+I104)*(1+Data!J104)</f>
        <v>1633.0431811287456</v>
      </c>
      <c r="K104" s="3">
        <f>(100+J104)*(1+Data!K104)</f>
        <v>1928.6528784851844</v>
      </c>
      <c r="L104" s="3">
        <f t="shared" si="1"/>
        <v>3719701.9256891874</v>
      </c>
    </row>
    <row r="105" spans="1:12" x14ac:dyDescent="0.25">
      <c r="A105">
        <v>99</v>
      </c>
      <c r="B105" s="3">
        <f>100*(1+Data!B105)</f>
        <v>136.23959788068726</v>
      </c>
      <c r="C105" s="3">
        <f>(100+B105)*(1+Data!C105)</f>
        <v>322.60454528054009</v>
      </c>
      <c r="D105" s="3">
        <f>(100+C105)*(1+Data!D105)</f>
        <v>475.87992538435316</v>
      </c>
      <c r="E105" s="3">
        <f>(100+D105)*(1+Data!E105)</f>
        <v>440.39095349588717</v>
      </c>
      <c r="F105" s="3">
        <f>(100+E105)*(1+Data!F105)</f>
        <v>582.08715626491585</v>
      </c>
      <c r="G105" s="3">
        <f>(100+F105)*(1+Data!G105)</f>
        <v>770.06532348213534</v>
      </c>
      <c r="H105" s="3">
        <f>(100+G105)*(1+Data!H105)</f>
        <v>1067.4002540953616</v>
      </c>
      <c r="I105" s="3">
        <f>(100+H105)*(1+Data!I105)</f>
        <v>1037.0047711073239</v>
      </c>
      <c r="J105" s="3">
        <f>(100+I105)*(1+Data!J105)</f>
        <v>1102.8234461048228</v>
      </c>
      <c r="K105" s="3">
        <f>(100+J105)*(1+Data!K105)</f>
        <v>1498.3885585085768</v>
      </c>
      <c r="L105" s="3">
        <f t="shared" si="1"/>
        <v>2245168.2722694105</v>
      </c>
    </row>
    <row r="106" spans="1:12" x14ac:dyDescent="0.25">
      <c r="A106" s="1">
        <v>100</v>
      </c>
      <c r="B106" s="3">
        <f>100*(1+Data!B106)</f>
        <v>82.321086360020331</v>
      </c>
      <c r="C106" s="3">
        <f>(100+B106)*(1+Data!C106)</f>
        <v>234.46223466045058</v>
      </c>
      <c r="D106" s="3">
        <f>(100+C106)*(1+Data!D106)</f>
        <v>231.34661416134509</v>
      </c>
      <c r="E106" s="3">
        <f>(100+D106)*(1+Data!E106)</f>
        <v>364.46810432343096</v>
      </c>
      <c r="F106" s="3">
        <f>(100+E106)*(1+Data!F106)</f>
        <v>513.43581187020322</v>
      </c>
      <c r="G106" s="3">
        <f>(100+F106)*(1+Data!G106)</f>
        <v>618.79871799319471</v>
      </c>
      <c r="H106" s="3">
        <f>(100+G106)*(1+Data!H106)</f>
        <v>516.45696109355652</v>
      </c>
      <c r="I106" s="3">
        <f>(100+H106)*(1+Data!I106)</f>
        <v>937.83575660367205</v>
      </c>
      <c r="J106" s="3">
        <f>(100+I106)*(1+Data!J106)</f>
        <v>901.8330526054516</v>
      </c>
      <c r="K106" s="3">
        <f>(100+J106)*(1+Data!K106)</f>
        <v>959.0665391161499</v>
      </c>
      <c r="L106" s="3">
        <f t="shared" si="1"/>
        <v>919808.62645222945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A3" sqref="A3"/>
    </sheetView>
  </sheetViews>
  <sheetFormatPr defaultRowHeight="15" x14ac:dyDescent="0.25"/>
  <sheetData>
    <row r="2" spans="1:12" x14ac:dyDescent="0.25">
      <c r="A2" t="s">
        <v>13</v>
      </c>
    </row>
    <row r="3" spans="1:12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  <c r="K3" s="7"/>
      <c r="L3" s="11" t="s">
        <v>22</v>
      </c>
    </row>
    <row r="4" spans="1:12" x14ac:dyDescent="0.25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  <c r="L4" s="11" t="s">
        <v>22</v>
      </c>
    </row>
    <row r="5" spans="1:12" x14ac:dyDescent="0.25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11" t="s">
        <v>9</v>
      </c>
    </row>
    <row r="6" spans="1:12" x14ac:dyDescent="0.25">
      <c r="A6" s="7" t="s">
        <v>18</v>
      </c>
      <c r="B6" s="7"/>
      <c r="C6" s="7"/>
      <c r="D6" s="7"/>
      <c r="E6" s="7"/>
      <c r="F6" s="7"/>
      <c r="G6" s="7"/>
      <c r="H6" s="7"/>
      <c r="I6" s="7"/>
      <c r="J6" s="7"/>
      <c r="K6" s="7"/>
      <c r="L6" s="11" t="s">
        <v>9</v>
      </c>
    </row>
    <row r="7" spans="1:12" x14ac:dyDescent="0.25">
      <c r="A7" s="7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11" t="s">
        <v>9</v>
      </c>
    </row>
    <row r="8" spans="1:1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2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2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2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2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2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1" spans="1:11" x14ac:dyDescent="0.25">
      <c r="A21" s="11" t="s">
        <v>14</v>
      </c>
    </row>
    <row r="22" spans="1:11" x14ac:dyDescent="0.25">
      <c r="A22" s="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Data</vt:lpstr>
      <vt:lpstr>i</vt:lpstr>
      <vt:lpstr>ii</vt:lpstr>
      <vt:lpstr>iii</vt:lpstr>
      <vt:lpstr>j</vt:lpstr>
      <vt:lpstr>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Amanda-Jayne Smith</cp:lastModifiedBy>
  <dcterms:created xsi:type="dcterms:W3CDTF">2018-11-30T08:27:17Z</dcterms:created>
  <dcterms:modified xsi:type="dcterms:W3CDTF">2019-10-24T08:14:38Z</dcterms:modified>
</cp:coreProperties>
</file>